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Лист1!$A$5:$BR$493</definedName>
    <definedName name="_xlnm.Print_Titles" localSheetId="0">Лист1!$4:$5</definedName>
    <definedName name="_xlnm.Print_Area" localSheetId="0">Лист1!$A$1:$R$496</definedName>
  </definedNames>
  <calcPr calcId="145621" fullPrecision="0"/>
</workbook>
</file>

<file path=xl/calcChain.xml><?xml version="1.0" encoding="utf-8"?>
<calcChain xmlns="http://schemas.openxmlformats.org/spreadsheetml/2006/main">
  <c r="E457" i="1" l="1"/>
  <c r="G170" i="1" l="1"/>
  <c r="E171" i="1"/>
  <c r="F171" i="1"/>
  <c r="D174" i="1"/>
  <c r="D175" i="1"/>
  <c r="D176" i="1"/>
  <c r="D177" i="1"/>
  <c r="J43" i="1" l="1"/>
  <c r="K43" i="1"/>
  <c r="L43" i="1"/>
  <c r="M43" i="1"/>
  <c r="N43" i="1"/>
  <c r="O43" i="1"/>
  <c r="P43" i="1"/>
  <c r="Q43" i="1"/>
  <c r="R43" i="1"/>
  <c r="J38" i="1"/>
  <c r="K38" i="1"/>
  <c r="L38" i="1"/>
  <c r="M38" i="1"/>
  <c r="N38" i="1"/>
  <c r="O38" i="1"/>
  <c r="P38" i="1"/>
  <c r="Q38" i="1"/>
  <c r="R38" i="1"/>
  <c r="G38" i="1"/>
  <c r="H38" i="1"/>
  <c r="I38" i="1"/>
  <c r="F22" i="1"/>
  <c r="G22" i="1"/>
  <c r="H22" i="1"/>
  <c r="I22" i="1"/>
  <c r="D26" i="1"/>
  <c r="F250" i="1" l="1"/>
  <c r="G250" i="1"/>
  <c r="H250" i="1"/>
  <c r="I250" i="1"/>
  <c r="F251" i="1"/>
  <c r="G251" i="1"/>
  <c r="H251" i="1"/>
  <c r="I251" i="1"/>
  <c r="F252" i="1"/>
  <c r="G252" i="1"/>
  <c r="H252" i="1"/>
  <c r="I252" i="1"/>
  <c r="F253" i="1"/>
  <c r="G253" i="1"/>
  <c r="H253" i="1"/>
  <c r="I253" i="1"/>
  <c r="E251" i="1"/>
  <c r="E252" i="1"/>
  <c r="E253" i="1"/>
  <c r="E250" i="1"/>
  <c r="D363" i="1" l="1"/>
  <c r="D362" i="1"/>
  <c r="D361" i="1"/>
  <c r="D360" i="1"/>
  <c r="I359" i="1"/>
  <c r="H359" i="1"/>
  <c r="G359" i="1"/>
  <c r="F359" i="1"/>
  <c r="E359" i="1"/>
  <c r="I358" i="1"/>
  <c r="H358" i="1"/>
  <c r="G358" i="1"/>
  <c r="F358" i="1"/>
  <c r="E358" i="1"/>
  <c r="I357" i="1"/>
  <c r="H357" i="1"/>
  <c r="N217" i="1" s="1"/>
  <c r="G357" i="1"/>
  <c r="M217" i="1" s="1"/>
  <c r="F357" i="1"/>
  <c r="L217" i="1" s="1"/>
  <c r="E357" i="1"/>
  <c r="K217" i="1" s="1"/>
  <c r="I356" i="1"/>
  <c r="H356" i="1"/>
  <c r="G356" i="1"/>
  <c r="F356" i="1"/>
  <c r="E356" i="1"/>
  <c r="I355" i="1"/>
  <c r="H355" i="1"/>
  <c r="G355" i="1"/>
  <c r="F355" i="1"/>
  <c r="E355" i="1"/>
  <c r="O217" i="1" l="1"/>
  <c r="G354" i="1"/>
  <c r="D358" i="1"/>
  <c r="H354" i="1"/>
  <c r="E354" i="1"/>
  <c r="I354" i="1"/>
  <c r="D356" i="1"/>
  <c r="F354" i="1"/>
  <c r="D355" i="1"/>
  <c r="D357" i="1"/>
  <c r="D359" i="1"/>
  <c r="E154" i="1"/>
  <c r="F154" i="1"/>
  <c r="G154" i="1"/>
  <c r="H154" i="1"/>
  <c r="I154" i="1"/>
  <c r="F155" i="1"/>
  <c r="G155" i="1"/>
  <c r="H155" i="1"/>
  <c r="I155" i="1"/>
  <c r="F156" i="1"/>
  <c r="G156" i="1"/>
  <c r="H156" i="1"/>
  <c r="N15" i="1" s="1"/>
  <c r="I156" i="1"/>
  <c r="F157" i="1"/>
  <c r="G157" i="1"/>
  <c r="H157" i="1"/>
  <c r="I157" i="1"/>
  <c r="E155" i="1"/>
  <c r="E156" i="1"/>
  <c r="E157" i="1"/>
  <c r="D354" i="1" l="1"/>
  <c r="E153" i="1"/>
  <c r="E63" i="1"/>
  <c r="E299" i="1" l="1"/>
  <c r="F36" i="1" l="1"/>
  <c r="G36" i="1"/>
  <c r="H36" i="1"/>
  <c r="I36" i="1"/>
  <c r="F35" i="1"/>
  <c r="G35" i="1"/>
  <c r="H35" i="1"/>
  <c r="I35" i="1"/>
  <c r="E35" i="1"/>
  <c r="E36" i="1"/>
  <c r="E37" i="1"/>
  <c r="F34" i="1"/>
  <c r="G34" i="1"/>
  <c r="H34" i="1"/>
  <c r="I34" i="1"/>
  <c r="E34" i="1"/>
  <c r="F148" i="1"/>
  <c r="G148" i="1"/>
  <c r="H148" i="1"/>
  <c r="I148" i="1"/>
  <c r="E148" i="1"/>
  <c r="F143" i="1"/>
  <c r="G143" i="1"/>
  <c r="H143" i="1"/>
  <c r="I143" i="1"/>
  <c r="E143" i="1"/>
  <c r="D144" i="1"/>
  <c r="D145" i="1"/>
  <c r="D146" i="1"/>
  <c r="D147" i="1"/>
  <c r="D149" i="1"/>
  <c r="D150" i="1"/>
  <c r="D151" i="1"/>
  <c r="D152" i="1"/>
  <c r="D148" i="1" l="1"/>
  <c r="D143" i="1"/>
  <c r="F163" i="1"/>
  <c r="G163" i="1"/>
  <c r="H163" i="1"/>
  <c r="I163" i="1"/>
  <c r="E163" i="1"/>
  <c r="D164" i="1"/>
  <c r="D165" i="1"/>
  <c r="D166" i="1"/>
  <c r="D167" i="1"/>
  <c r="D163" i="1" l="1"/>
  <c r="F37" i="1" l="1"/>
  <c r="G37" i="1"/>
  <c r="H37" i="1"/>
  <c r="I37" i="1"/>
  <c r="F138" i="1"/>
  <c r="G138" i="1"/>
  <c r="H138" i="1"/>
  <c r="I138" i="1"/>
  <c r="E138" i="1"/>
  <c r="D139" i="1"/>
  <c r="D140" i="1"/>
  <c r="D141" i="1"/>
  <c r="D142" i="1"/>
  <c r="D138" i="1" l="1"/>
  <c r="L216" i="1" l="1"/>
  <c r="M216" i="1"/>
  <c r="N216" i="1"/>
  <c r="O216" i="1"/>
  <c r="K216" i="1"/>
  <c r="L15" i="1"/>
  <c r="M15" i="1"/>
  <c r="O15" i="1"/>
  <c r="K15" i="1"/>
  <c r="F324" i="1" l="1"/>
  <c r="G324" i="1"/>
  <c r="H324" i="1"/>
  <c r="I324" i="1"/>
  <c r="F197" i="1" l="1"/>
  <c r="G197" i="1"/>
  <c r="H197" i="1"/>
  <c r="I197" i="1"/>
  <c r="E197" i="1"/>
  <c r="F181" i="1" l="1"/>
  <c r="G181" i="1"/>
  <c r="H181" i="1"/>
  <c r="I181" i="1"/>
  <c r="E180" i="1"/>
  <c r="E181" i="1"/>
  <c r="E182" i="1"/>
  <c r="F179" i="1"/>
  <c r="G179" i="1"/>
  <c r="H179" i="1"/>
  <c r="I179" i="1"/>
  <c r="E179" i="1"/>
  <c r="E444" i="1"/>
  <c r="F444" i="1"/>
  <c r="G444" i="1"/>
  <c r="H444" i="1"/>
  <c r="I444" i="1"/>
  <c r="F433" i="1"/>
  <c r="F428" i="1" s="1"/>
  <c r="G433" i="1"/>
  <c r="G428" i="1" s="1"/>
  <c r="H433" i="1"/>
  <c r="H428" i="1" s="1"/>
  <c r="I433" i="1"/>
  <c r="F432" i="1"/>
  <c r="F427" i="1" s="1"/>
  <c r="G432" i="1"/>
  <c r="G427" i="1" s="1"/>
  <c r="H432" i="1"/>
  <c r="H427" i="1" s="1"/>
  <c r="I432" i="1"/>
  <c r="F431" i="1"/>
  <c r="F426" i="1" s="1"/>
  <c r="G431" i="1"/>
  <c r="G426" i="1" s="1"/>
  <c r="H431" i="1"/>
  <c r="H426" i="1" s="1"/>
  <c r="I431" i="1"/>
  <c r="F430" i="1"/>
  <c r="F425" i="1" s="1"/>
  <c r="G430" i="1"/>
  <c r="G425" i="1" s="1"/>
  <c r="H430" i="1"/>
  <c r="H425" i="1" s="1"/>
  <c r="I430" i="1"/>
  <c r="E431" i="1"/>
  <c r="E426" i="1" s="1"/>
  <c r="E432" i="1"/>
  <c r="E427" i="1" s="1"/>
  <c r="E433" i="1"/>
  <c r="E428" i="1" s="1"/>
  <c r="E430" i="1"/>
  <c r="E425" i="1" s="1"/>
  <c r="E188" i="1"/>
  <c r="F188" i="1"/>
  <c r="G188" i="1"/>
  <c r="H188" i="1"/>
  <c r="I188" i="1"/>
  <c r="D189" i="1"/>
  <c r="D190" i="1"/>
  <c r="D191" i="1"/>
  <c r="D192" i="1"/>
  <c r="L14" i="1"/>
  <c r="M14" i="1"/>
  <c r="N14" i="1"/>
  <c r="O14" i="1"/>
  <c r="K14" i="1"/>
  <c r="F388" i="1"/>
  <c r="G388" i="1"/>
  <c r="H388" i="1"/>
  <c r="I388" i="1"/>
  <c r="F387" i="1"/>
  <c r="G387" i="1"/>
  <c r="H387" i="1"/>
  <c r="I387" i="1"/>
  <c r="F386" i="1"/>
  <c r="G386" i="1"/>
  <c r="H386" i="1"/>
  <c r="I386" i="1"/>
  <c r="E386" i="1"/>
  <c r="E387" i="1"/>
  <c r="E388" i="1"/>
  <c r="F385" i="1"/>
  <c r="G385" i="1"/>
  <c r="H385" i="1"/>
  <c r="I385" i="1"/>
  <c r="E385" i="1"/>
  <c r="D445" i="1"/>
  <c r="D446" i="1"/>
  <c r="D447" i="1"/>
  <c r="D448" i="1"/>
  <c r="I426" i="1" l="1"/>
  <c r="I428" i="1"/>
  <c r="I427" i="1"/>
  <c r="I425" i="1"/>
  <c r="D188" i="1"/>
  <c r="D444" i="1"/>
  <c r="E439" i="1"/>
  <c r="F439" i="1"/>
  <c r="G439" i="1"/>
  <c r="H439" i="1"/>
  <c r="I439" i="1"/>
  <c r="E434" i="1"/>
  <c r="F434" i="1"/>
  <c r="G434" i="1"/>
  <c r="H434" i="1"/>
  <c r="I434" i="1"/>
  <c r="D435" i="1"/>
  <c r="D436" i="1"/>
  <c r="D437" i="1"/>
  <c r="D438" i="1"/>
  <c r="D434" i="1" l="1"/>
  <c r="E308" i="1" l="1"/>
  <c r="E248" i="1" s="1"/>
  <c r="F308" i="1"/>
  <c r="F248" i="1" s="1"/>
  <c r="G308" i="1"/>
  <c r="G248" i="1" s="1"/>
  <c r="H308" i="1"/>
  <c r="H248" i="1" s="1"/>
  <c r="I308" i="1"/>
  <c r="E307" i="1"/>
  <c r="F307" i="1"/>
  <c r="F247" i="1" s="1"/>
  <c r="G307" i="1"/>
  <c r="G247" i="1" s="1"/>
  <c r="H307" i="1"/>
  <c r="H247" i="1" s="1"/>
  <c r="I307" i="1"/>
  <c r="E306" i="1"/>
  <c r="E246" i="1" s="1"/>
  <c r="F306" i="1"/>
  <c r="F246" i="1" s="1"/>
  <c r="G306" i="1"/>
  <c r="G246" i="1" s="1"/>
  <c r="H306" i="1"/>
  <c r="H246" i="1" s="1"/>
  <c r="I306" i="1"/>
  <c r="E305" i="1"/>
  <c r="E245" i="1" s="1"/>
  <c r="F305" i="1"/>
  <c r="F245" i="1" s="1"/>
  <c r="G305" i="1"/>
  <c r="G245" i="1" s="1"/>
  <c r="H305" i="1"/>
  <c r="H245" i="1" s="1"/>
  <c r="I305" i="1"/>
  <c r="E349" i="1"/>
  <c r="F349" i="1"/>
  <c r="G349" i="1"/>
  <c r="H349" i="1"/>
  <c r="I349" i="1"/>
  <c r="D350" i="1"/>
  <c r="D351" i="1"/>
  <c r="D352" i="1"/>
  <c r="D353" i="1"/>
  <c r="E133" i="1"/>
  <c r="F133" i="1"/>
  <c r="G133" i="1"/>
  <c r="H133" i="1"/>
  <c r="I133" i="1"/>
  <c r="D134" i="1"/>
  <c r="D135" i="1"/>
  <c r="D136" i="1"/>
  <c r="D137" i="1"/>
  <c r="I247" i="1" l="1"/>
  <c r="I248" i="1"/>
  <c r="I246" i="1"/>
  <c r="I245" i="1"/>
  <c r="G244" i="1"/>
  <c r="E247" i="1"/>
  <c r="E244" i="1" s="1"/>
  <c r="K215" i="1"/>
  <c r="L215" i="1"/>
  <c r="M215" i="1"/>
  <c r="O215" i="1"/>
  <c r="N215" i="1"/>
  <c r="D349" i="1"/>
  <c r="D133" i="1"/>
  <c r="E128" i="1" l="1"/>
  <c r="F128" i="1"/>
  <c r="G128" i="1"/>
  <c r="H128" i="1"/>
  <c r="I128" i="1"/>
  <c r="E123" i="1"/>
  <c r="F123" i="1"/>
  <c r="G123" i="1"/>
  <c r="H123" i="1"/>
  <c r="I123" i="1"/>
  <c r="D124" i="1"/>
  <c r="D125" i="1"/>
  <c r="D126" i="1"/>
  <c r="D127" i="1"/>
  <c r="D129" i="1"/>
  <c r="D130" i="1"/>
  <c r="D131" i="1"/>
  <c r="D132" i="1"/>
  <c r="D128" i="1" l="1"/>
  <c r="D123" i="1"/>
  <c r="E31" i="1"/>
  <c r="F31" i="1"/>
  <c r="G31" i="1"/>
  <c r="H31" i="1"/>
  <c r="I31" i="1"/>
  <c r="E30" i="1"/>
  <c r="F30" i="1"/>
  <c r="G30" i="1"/>
  <c r="H30" i="1"/>
  <c r="I30" i="1"/>
  <c r="E29" i="1"/>
  <c r="F29" i="1"/>
  <c r="G29" i="1"/>
  <c r="H29" i="1"/>
  <c r="I29" i="1"/>
  <c r="F182" i="1" l="1"/>
  <c r="G182" i="1"/>
  <c r="H182" i="1"/>
  <c r="I182" i="1"/>
  <c r="F180" i="1"/>
  <c r="G180" i="1"/>
  <c r="H180" i="1"/>
  <c r="I180" i="1"/>
  <c r="E118" i="1" l="1"/>
  <c r="F118" i="1"/>
  <c r="G118" i="1"/>
  <c r="H118" i="1"/>
  <c r="I118" i="1"/>
  <c r="D119" i="1"/>
  <c r="D120" i="1"/>
  <c r="D121" i="1"/>
  <c r="D122" i="1"/>
  <c r="D118" i="1" l="1"/>
  <c r="E183" i="1" l="1"/>
  <c r="F183" i="1"/>
  <c r="G183" i="1"/>
  <c r="H183" i="1"/>
  <c r="I183" i="1"/>
  <c r="E366" i="1" l="1"/>
  <c r="E367" i="1"/>
  <c r="E368" i="1"/>
  <c r="E21" i="1"/>
  <c r="E254" i="1" l="1"/>
  <c r="E158" i="1" l="1"/>
  <c r="F158" i="1"/>
  <c r="G158" i="1"/>
  <c r="H158" i="1"/>
  <c r="I158" i="1"/>
  <c r="D159" i="1"/>
  <c r="D160" i="1"/>
  <c r="D161" i="1"/>
  <c r="D162" i="1"/>
  <c r="D158" i="1" l="1"/>
  <c r="E475" i="1"/>
  <c r="F475" i="1"/>
  <c r="G475" i="1"/>
  <c r="H475" i="1"/>
  <c r="I475" i="1"/>
  <c r="E476" i="1"/>
  <c r="F476" i="1"/>
  <c r="G476" i="1"/>
  <c r="H476" i="1"/>
  <c r="I476" i="1"/>
  <c r="E477" i="1"/>
  <c r="F477" i="1"/>
  <c r="G477" i="1"/>
  <c r="H477" i="1"/>
  <c r="I477" i="1"/>
  <c r="E478" i="1"/>
  <c r="F478" i="1"/>
  <c r="G478" i="1"/>
  <c r="H478" i="1"/>
  <c r="I478" i="1"/>
  <c r="E455" i="1"/>
  <c r="F455" i="1"/>
  <c r="G455" i="1"/>
  <c r="H455" i="1"/>
  <c r="I455" i="1"/>
  <c r="E456" i="1"/>
  <c r="F456" i="1"/>
  <c r="G456" i="1"/>
  <c r="H456" i="1"/>
  <c r="I456" i="1"/>
  <c r="F457" i="1"/>
  <c r="G457" i="1"/>
  <c r="H457" i="1"/>
  <c r="I457" i="1"/>
  <c r="E458" i="1"/>
  <c r="F458" i="1"/>
  <c r="G458" i="1"/>
  <c r="H458" i="1"/>
  <c r="I458" i="1"/>
  <c r="E220" i="1"/>
  <c r="F220" i="1"/>
  <c r="G220" i="1"/>
  <c r="H220" i="1"/>
  <c r="I220" i="1"/>
  <c r="E221" i="1"/>
  <c r="F221" i="1"/>
  <c r="G221" i="1"/>
  <c r="H221" i="1"/>
  <c r="I221" i="1"/>
  <c r="E222" i="1"/>
  <c r="F222" i="1"/>
  <c r="G222" i="1"/>
  <c r="H222" i="1"/>
  <c r="I222" i="1"/>
  <c r="E223" i="1"/>
  <c r="F223" i="1"/>
  <c r="G223" i="1"/>
  <c r="H223" i="1"/>
  <c r="I223" i="1"/>
  <c r="E194" i="1"/>
  <c r="F194" i="1"/>
  <c r="G194" i="1"/>
  <c r="H194" i="1"/>
  <c r="I194" i="1"/>
  <c r="E195" i="1"/>
  <c r="F195" i="1"/>
  <c r="G195" i="1"/>
  <c r="H195" i="1"/>
  <c r="I195" i="1"/>
  <c r="E196" i="1"/>
  <c r="F196" i="1"/>
  <c r="G196" i="1"/>
  <c r="H196" i="1"/>
  <c r="I196" i="1"/>
  <c r="I32" i="1"/>
  <c r="H32" i="1"/>
  <c r="G32" i="1"/>
  <c r="F32" i="1"/>
  <c r="E32" i="1"/>
  <c r="E324" i="1" l="1"/>
  <c r="D325" i="1"/>
  <c r="D326" i="1"/>
  <c r="D327" i="1"/>
  <c r="D328" i="1"/>
  <c r="D324" i="1" l="1"/>
  <c r="D439" i="1" l="1"/>
  <c r="D440" i="1"/>
  <c r="D441" i="1"/>
  <c r="D442" i="1"/>
  <c r="D443" i="1"/>
  <c r="E449" i="1" l="1"/>
  <c r="F449" i="1"/>
  <c r="G449" i="1"/>
  <c r="H449" i="1"/>
  <c r="I449" i="1"/>
  <c r="D450" i="1"/>
  <c r="D451" i="1"/>
  <c r="D452" i="1"/>
  <c r="D453" i="1"/>
  <c r="D449" i="1" l="1"/>
  <c r="F299" i="1" l="1"/>
  <c r="G299" i="1"/>
  <c r="H299" i="1"/>
  <c r="I299" i="1"/>
  <c r="D300" i="1"/>
  <c r="D301" i="1"/>
  <c r="D302" i="1"/>
  <c r="D303" i="1"/>
  <c r="D299" i="1" l="1"/>
  <c r="D425" i="1" l="1"/>
  <c r="E377" i="1" l="1"/>
  <c r="F377" i="1"/>
  <c r="G377" i="1"/>
  <c r="H377" i="1"/>
  <c r="I377" i="1"/>
  <c r="E429" i="1"/>
  <c r="F429" i="1"/>
  <c r="G429" i="1"/>
  <c r="H429" i="1"/>
  <c r="I429" i="1"/>
  <c r="D430" i="1"/>
  <c r="D431" i="1"/>
  <c r="D432" i="1"/>
  <c r="D433" i="1"/>
  <c r="E216" i="1" l="1"/>
  <c r="K214" i="1"/>
  <c r="K218" i="1" s="1"/>
  <c r="H424" i="1"/>
  <c r="I424" i="1"/>
  <c r="E424" i="1"/>
  <c r="D428" i="1"/>
  <c r="G424" i="1"/>
  <c r="D427" i="1"/>
  <c r="F424" i="1"/>
  <c r="D426" i="1"/>
  <c r="D429" i="1"/>
  <c r="K219" i="1" l="1"/>
  <c r="D424" i="1"/>
  <c r="E344" i="1" l="1"/>
  <c r="F344" i="1"/>
  <c r="G344" i="1"/>
  <c r="H344" i="1"/>
  <c r="I344" i="1"/>
  <c r="D345" i="1"/>
  <c r="D346" i="1"/>
  <c r="D347" i="1"/>
  <c r="D348" i="1"/>
  <c r="D344" i="1" l="1"/>
  <c r="E334" i="1"/>
  <c r="F334" i="1"/>
  <c r="G334" i="1"/>
  <c r="H334" i="1"/>
  <c r="I334" i="1"/>
  <c r="D335" i="1"/>
  <c r="D336" i="1"/>
  <c r="D337" i="1"/>
  <c r="D338" i="1"/>
  <c r="E319" i="1"/>
  <c r="F319" i="1"/>
  <c r="G319" i="1"/>
  <c r="H319" i="1"/>
  <c r="I319" i="1"/>
  <c r="D320" i="1"/>
  <c r="D321" i="1"/>
  <c r="D322" i="1"/>
  <c r="D323" i="1"/>
  <c r="E314" i="1"/>
  <c r="F314" i="1"/>
  <c r="G314" i="1"/>
  <c r="H314" i="1"/>
  <c r="I314" i="1"/>
  <c r="D315" i="1"/>
  <c r="D316" i="1"/>
  <c r="D317" i="1"/>
  <c r="D318" i="1"/>
  <c r="E309" i="1"/>
  <c r="F309" i="1"/>
  <c r="G309" i="1"/>
  <c r="H309" i="1"/>
  <c r="I309" i="1"/>
  <c r="D310" i="1"/>
  <c r="D311" i="1"/>
  <c r="D312" i="1"/>
  <c r="D313" i="1"/>
  <c r="F254" i="1"/>
  <c r="G254" i="1"/>
  <c r="H254" i="1"/>
  <c r="I254" i="1"/>
  <c r="D255" i="1"/>
  <c r="D256" i="1"/>
  <c r="D257" i="1"/>
  <c r="D258" i="1"/>
  <c r="E58" i="1"/>
  <c r="F58" i="1"/>
  <c r="G58" i="1"/>
  <c r="H58" i="1"/>
  <c r="I58" i="1"/>
  <c r="D59" i="1"/>
  <c r="D60" i="1"/>
  <c r="D61" i="1"/>
  <c r="D62" i="1"/>
  <c r="F113" i="1"/>
  <c r="G113" i="1"/>
  <c r="H113" i="1"/>
  <c r="I113" i="1"/>
  <c r="D114" i="1"/>
  <c r="D115" i="1"/>
  <c r="D117" i="1"/>
  <c r="F63" i="1"/>
  <c r="G63" i="1"/>
  <c r="H63" i="1"/>
  <c r="I63" i="1"/>
  <c r="D64" i="1"/>
  <c r="D65" i="1"/>
  <c r="D66" i="1"/>
  <c r="D67" i="1"/>
  <c r="D334" i="1" l="1"/>
  <c r="D319" i="1"/>
  <c r="D314" i="1"/>
  <c r="D309" i="1"/>
  <c r="D58" i="1"/>
  <c r="D63" i="1"/>
  <c r="F153" i="1" l="1"/>
  <c r="G153" i="1"/>
  <c r="H153" i="1"/>
  <c r="I153" i="1"/>
  <c r="D154" i="1"/>
  <c r="D155" i="1"/>
  <c r="D156" i="1"/>
  <c r="D157" i="1"/>
  <c r="D153" i="1" l="1"/>
  <c r="D55" i="1"/>
  <c r="D56" i="1"/>
  <c r="E19" i="1" l="1"/>
  <c r="F19" i="1"/>
  <c r="G19" i="1"/>
  <c r="H19" i="1"/>
  <c r="I19" i="1"/>
  <c r="E20" i="1"/>
  <c r="F20" i="1"/>
  <c r="G20" i="1"/>
  <c r="H20" i="1"/>
  <c r="I20" i="1"/>
  <c r="F21" i="1"/>
  <c r="G21" i="1"/>
  <c r="H21" i="1"/>
  <c r="I21" i="1"/>
  <c r="E22" i="1"/>
  <c r="F368" i="1" l="1"/>
  <c r="G368" i="1"/>
  <c r="H368" i="1"/>
  <c r="I368" i="1"/>
  <c r="F367" i="1"/>
  <c r="G367" i="1"/>
  <c r="H367" i="1"/>
  <c r="I367" i="1"/>
  <c r="F366" i="1"/>
  <c r="G366" i="1"/>
  <c r="H366" i="1"/>
  <c r="I366" i="1"/>
  <c r="F365" i="1"/>
  <c r="G365" i="1"/>
  <c r="H365" i="1"/>
  <c r="I365" i="1"/>
  <c r="E365" i="1"/>
  <c r="G216" i="1" l="1"/>
  <c r="M214" i="1"/>
  <c r="M218" i="1" s="1"/>
  <c r="I216" i="1"/>
  <c r="O214" i="1"/>
  <c r="O218" i="1" s="1"/>
  <c r="H216" i="1"/>
  <c r="N214" i="1"/>
  <c r="N218" i="1" s="1"/>
  <c r="F216" i="1"/>
  <c r="L214" i="1"/>
  <c r="L218" i="1" s="1"/>
  <c r="E172" i="1"/>
  <c r="E16" i="1" s="1"/>
  <c r="F172" i="1"/>
  <c r="G172" i="1"/>
  <c r="H172" i="1"/>
  <c r="I172" i="1"/>
  <c r="K13" i="1"/>
  <c r="K16" i="1" s="1"/>
  <c r="L13" i="1"/>
  <c r="L16" i="1" s="1"/>
  <c r="G171" i="1"/>
  <c r="M13" i="1" s="1"/>
  <c r="M16" i="1" s="1"/>
  <c r="H171" i="1"/>
  <c r="N13" i="1" s="1"/>
  <c r="N16" i="1" s="1"/>
  <c r="I171" i="1"/>
  <c r="E170" i="1"/>
  <c r="F170" i="1"/>
  <c r="H170" i="1"/>
  <c r="I170" i="1"/>
  <c r="I169" i="1"/>
  <c r="E169" i="1"/>
  <c r="F169" i="1"/>
  <c r="G169" i="1"/>
  <c r="H169" i="1"/>
  <c r="O13" i="1" l="1"/>
  <c r="O16" i="1" s="1"/>
  <c r="N219" i="1"/>
  <c r="O219" i="1"/>
  <c r="L219" i="1"/>
  <c r="M219" i="1"/>
  <c r="D216" i="1"/>
  <c r="E108" i="1"/>
  <c r="F108" i="1"/>
  <c r="G108" i="1"/>
  <c r="H108" i="1"/>
  <c r="I108" i="1"/>
  <c r="D109" i="1"/>
  <c r="D110" i="1"/>
  <c r="D111" i="1"/>
  <c r="D112" i="1"/>
  <c r="D108" i="1" l="1"/>
  <c r="E339" i="1" l="1"/>
  <c r="F339" i="1"/>
  <c r="G339" i="1"/>
  <c r="H339" i="1"/>
  <c r="I339" i="1"/>
  <c r="D339" i="1" l="1"/>
  <c r="D340" i="1"/>
  <c r="D341" i="1"/>
  <c r="D342" i="1"/>
  <c r="D343" i="1"/>
  <c r="E294" i="1" l="1"/>
  <c r="F294" i="1"/>
  <c r="G294" i="1"/>
  <c r="H294" i="1"/>
  <c r="I294" i="1"/>
  <c r="F289" i="1"/>
  <c r="G289" i="1"/>
  <c r="H289" i="1"/>
  <c r="I289" i="1"/>
  <c r="E284" i="1"/>
  <c r="F284" i="1"/>
  <c r="G284" i="1"/>
  <c r="H284" i="1"/>
  <c r="I284" i="1"/>
  <c r="E279" i="1"/>
  <c r="F279" i="1"/>
  <c r="G279" i="1"/>
  <c r="H279" i="1"/>
  <c r="I279" i="1"/>
  <c r="E274" i="1"/>
  <c r="F274" i="1"/>
  <c r="G274" i="1"/>
  <c r="H274" i="1"/>
  <c r="I274" i="1"/>
  <c r="E269" i="1"/>
  <c r="F269" i="1"/>
  <c r="G269" i="1"/>
  <c r="H269" i="1"/>
  <c r="I269" i="1"/>
  <c r="D270" i="1"/>
  <c r="D271" i="1"/>
  <c r="D272" i="1"/>
  <c r="D273" i="1"/>
  <c r="D275" i="1"/>
  <c r="D276" i="1"/>
  <c r="D277" i="1"/>
  <c r="D278" i="1"/>
  <c r="D280" i="1"/>
  <c r="D281" i="1"/>
  <c r="D282" i="1"/>
  <c r="D283" i="1"/>
  <c r="D285" i="1"/>
  <c r="D286" i="1"/>
  <c r="D287" i="1"/>
  <c r="D288" i="1"/>
  <c r="D290" i="1"/>
  <c r="D291" i="1"/>
  <c r="D293" i="1"/>
  <c r="D295" i="1"/>
  <c r="D296" i="1"/>
  <c r="D297" i="1"/>
  <c r="D298" i="1"/>
  <c r="E103" i="1"/>
  <c r="F103" i="1"/>
  <c r="G103" i="1"/>
  <c r="H103" i="1"/>
  <c r="I103" i="1"/>
  <c r="E98" i="1"/>
  <c r="F98" i="1"/>
  <c r="G98" i="1"/>
  <c r="H98" i="1"/>
  <c r="I98" i="1"/>
  <c r="E93" i="1"/>
  <c r="F93" i="1"/>
  <c r="G93" i="1"/>
  <c r="H93" i="1"/>
  <c r="I93" i="1"/>
  <c r="E88" i="1"/>
  <c r="F88" i="1"/>
  <c r="G88" i="1"/>
  <c r="H88" i="1"/>
  <c r="I88" i="1"/>
  <c r="E83" i="1"/>
  <c r="F83" i="1"/>
  <c r="G83" i="1"/>
  <c r="H83" i="1"/>
  <c r="I83" i="1"/>
  <c r="E78" i="1"/>
  <c r="F78" i="1"/>
  <c r="G78" i="1"/>
  <c r="H78" i="1"/>
  <c r="I78" i="1"/>
  <c r="E73" i="1"/>
  <c r="F73" i="1"/>
  <c r="G73" i="1"/>
  <c r="H73" i="1"/>
  <c r="I73" i="1"/>
  <c r="D74" i="1"/>
  <c r="D75" i="1"/>
  <c r="D76" i="1"/>
  <c r="D77" i="1"/>
  <c r="D79" i="1"/>
  <c r="D80" i="1"/>
  <c r="D81" i="1"/>
  <c r="D82" i="1"/>
  <c r="D84" i="1"/>
  <c r="D85" i="1"/>
  <c r="D86" i="1"/>
  <c r="D87" i="1"/>
  <c r="D89" i="1"/>
  <c r="D90" i="1"/>
  <c r="D91" i="1"/>
  <c r="D92" i="1"/>
  <c r="D94" i="1"/>
  <c r="D95" i="1"/>
  <c r="D96" i="1"/>
  <c r="D97" i="1"/>
  <c r="D99" i="1"/>
  <c r="D100" i="1"/>
  <c r="D101" i="1"/>
  <c r="D102" i="1"/>
  <c r="D104" i="1"/>
  <c r="D105" i="1"/>
  <c r="D106" i="1"/>
  <c r="D107" i="1"/>
  <c r="D294" i="1" l="1"/>
  <c r="D269" i="1"/>
  <c r="D279" i="1"/>
  <c r="D284" i="1"/>
  <c r="D274" i="1"/>
  <c r="D98" i="1"/>
  <c r="D78" i="1"/>
  <c r="D88" i="1"/>
  <c r="D93" i="1"/>
  <c r="D103" i="1"/>
  <c r="D73" i="1"/>
  <c r="D83" i="1"/>
  <c r="E378" i="1" l="1"/>
  <c r="E217" i="1" s="1"/>
  <c r="F378" i="1"/>
  <c r="F217" i="1" s="1"/>
  <c r="G378" i="1"/>
  <c r="G217" i="1" s="1"/>
  <c r="H378" i="1"/>
  <c r="H217" i="1" s="1"/>
  <c r="I378" i="1"/>
  <c r="E376" i="1"/>
  <c r="E215" i="1" s="1"/>
  <c r="F376" i="1"/>
  <c r="F215" i="1" s="1"/>
  <c r="G376" i="1"/>
  <c r="G215" i="1" s="1"/>
  <c r="H376" i="1"/>
  <c r="H215" i="1" s="1"/>
  <c r="I376" i="1"/>
  <c r="E375" i="1"/>
  <c r="E214" i="1" s="1"/>
  <c r="F375" i="1"/>
  <c r="F214" i="1" s="1"/>
  <c r="G375" i="1"/>
  <c r="G214" i="1" s="1"/>
  <c r="H375" i="1"/>
  <c r="H214" i="1" s="1"/>
  <c r="I375" i="1"/>
  <c r="I217" i="1" l="1"/>
  <c r="I215" i="1"/>
  <c r="I214" i="1"/>
  <c r="E213" i="1"/>
  <c r="E10" i="1"/>
  <c r="F16" i="1"/>
  <c r="F10" i="1" s="1"/>
  <c r="G16" i="1"/>
  <c r="G10" i="1" s="1"/>
  <c r="H16" i="1"/>
  <c r="H10" i="1" s="1"/>
  <c r="I16" i="1"/>
  <c r="E15" i="1"/>
  <c r="K17" i="1" s="1"/>
  <c r="K18" i="1" s="1"/>
  <c r="F15" i="1"/>
  <c r="L17" i="1" s="1"/>
  <c r="L18" i="1" s="1"/>
  <c r="G15" i="1"/>
  <c r="M17" i="1" s="1"/>
  <c r="M18" i="1" s="1"/>
  <c r="H15" i="1"/>
  <c r="N17" i="1" s="1"/>
  <c r="N18" i="1" s="1"/>
  <c r="I15" i="1"/>
  <c r="E14" i="1"/>
  <c r="E8" i="1" s="1"/>
  <c r="F14" i="1"/>
  <c r="F8" i="1" s="1"/>
  <c r="G14" i="1"/>
  <c r="G8" i="1" s="1"/>
  <c r="H14" i="1"/>
  <c r="H8" i="1" s="1"/>
  <c r="I14" i="1"/>
  <c r="E13" i="1"/>
  <c r="E7" i="1" s="1"/>
  <c r="F13" i="1"/>
  <c r="F7" i="1" s="1"/>
  <c r="G13" i="1"/>
  <c r="G7" i="1" s="1"/>
  <c r="H13" i="1"/>
  <c r="H7" i="1" s="1"/>
  <c r="I13" i="1"/>
  <c r="O17" i="1" l="1"/>
  <c r="O18" i="1" s="1"/>
  <c r="I8" i="1"/>
  <c r="I7" i="1"/>
  <c r="I10" i="1"/>
  <c r="D8" i="1"/>
  <c r="H9" i="1"/>
  <c r="H6" i="1" s="1"/>
  <c r="G9" i="1"/>
  <c r="G6" i="1" s="1"/>
  <c r="F9" i="1"/>
  <c r="F6" i="1" s="1"/>
  <c r="I9" i="1"/>
  <c r="E9" i="1"/>
  <c r="E6" i="1" s="1"/>
  <c r="I6" i="1" l="1"/>
  <c r="D6" i="1"/>
  <c r="G28" i="1"/>
  <c r="H28" i="1"/>
  <c r="E28" i="1"/>
  <c r="F28" i="1"/>
  <c r="I28" i="1"/>
  <c r="D13" i="1" l="1"/>
  <c r="E489" i="1"/>
  <c r="F489" i="1"/>
  <c r="G489" i="1"/>
  <c r="H489" i="1"/>
  <c r="I489" i="1"/>
  <c r="E484" i="1"/>
  <c r="F484" i="1"/>
  <c r="G484" i="1"/>
  <c r="H484" i="1"/>
  <c r="I484" i="1"/>
  <c r="E479" i="1"/>
  <c r="F479" i="1"/>
  <c r="G479" i="1"/>
  <c r="H479" i="1"/>
  <c r="I479" i="1"/>
  <c r="E474" i="1"/>
  <c r="F474" i="1"/>
  <c r="G474" i="1"/>
  <c r="H474" i="1"/>
  <c r="I474" i="1"/>
  <c r="E469" i="1"/>
  <c r="F469" i="1"/>
  <c r="G469" i="1"/>
  <c r="H469" i="1"/>
  <c r="I469" i="1"/>
  <c r="E464" i="1"/>
  <c r="F464" i="1"/>
  <c r="G464" i="1"/>
  <c r="H464" i="1"/>
  <c r="I464" i="1"/>
  <c r="E459" i="1"/>
  <c r="F459" i="1"/>
  <c r="G459" i="1"/>
  <c r="H459" i="1"/>
  <c r="I459" i="1"/>
  <c r="E454" i="1"/>
  <c r="F454" i="1"/>
  <c r="G454" i="1"/>
  <c r="H454" i="1"/>
  <c r="I454" i="1"/>
  <c r="E419" i="1"/>
  <c r="F419" i="1"/>
  <c r="G419" i="1"/>
  <c r="H419" i="1"/>
  <c r="I419" i="1"/>
  <c r="E414" i="1"/>
  <c r="F414" i="1"/>
  <c r="G414" i="1"/>
  <c r="H414" i="1"/>
  <c r="I414" i="1"/>
  <c r="E409" i="1"/>
  <c r="F409" i="1"/>
  <c r="G409" i="1"/>
  <c r="H409" i="1"/>
  <c r="I409" i="1"/>
  <c r="E404" i="1"/>
  <c r="F404" i="1"/>
  <c r="G404" i="1"/>
  <c r="H404" i="1"/>
  <c r="I404" i="1"/>
  <c r="E399" i="1"/>
  <c r="F399" i="1"/>
  <c r="G399" i="1"/>
  <c r="H399" i="1"/>
  <c r="I399" i="1"/>
  <c r="E394" i="1" l="1"/>
  <c r="F394" i="1"/>
  <c r="G394" i="1"/>
  <c r="H394" i="1"/>
  <c r="I394" i="1"/>
  <c r="E389" i="1"/>
  <c r="F389" i="1"/>
  <c r="G389" i="1"/>
  <c r="H389" i="1"/>
  <c r="I389" i="1"/>
  <c r="E384" i="1"/>
  <c r="F384" i="1"/>
  <c r="G384" i="1"/>
  <c r="H384" i="1"/>
  <c r="I384" i="1"/>
  <c r="E379" i="1"/>
  <c r="F379" i="1"/>
  <c r="G379" i="1"/>
  <c r="H379" i="1"/>
  <c r="I379" i="1"/>
  <c r="E374" i="1"/>
  <c r="F374" i="1"/>
  <c r="G374" i="1"/>
  <c r="H374" i="1"/>
  <c r="I374" i="1"/>
  <c r="E369" i="1"/>
  <c r="F369" i="1"/>
  <c r="G369" i="1"/>
  <c r="H369" i="1"/>
  <c r="I369" i="1"/>
  <c r="E364" i="1"/>
  <c r="F364" i="1"/>
  <c r="G364" i="1"/>
  <c r="H364" i="1"/>
  <c r="I364" i="1"/>
  <c r="E329" i="1"/>
  <c r="F329" i="1"/>
  <c r="G329" i="1"/>
  <c r="H329" i="1"/>
  <c r="I329" i="1"/>
  <c r="E304" i="1"/>
  <c r="F304" i="1"/>
  <c r="G304" i="1"/>
  <c r="H304" i="1"/>
  <c r="I304" i="1"/>
  <c r="E264" i="1"/>
  <c r="F264" i="1"/>
  <c r="G264" i="1"/>
  <c r="H264" i="1"/>
  <c r="I264" i="1"/>
  <c r="E259" i="1"/>
  <c r="F259" i="1"/>
  <c r="G259" i="1"/>
  <c r="H259" i="1"/>
  <c r="I259" i="1"/>
  <c r="F249" i="1"/>
  <c r="G249" i="1"/>
  <c r="H249" i="1"/>
  <c r="I249" i="1"/>
  <c r="F244" i="1"/>
  <c r="H244" i="1"/>
  <c r="I244" i="1"/>
  <c r="E239" i="1"/>
  <c r="F239" i="1"/>
  <c r="G239" i="1"/>
  <c r="H239" i="1"/>
  <c r="I239" i="1"/>
  <c r="E234" i="1"/>
  <c r="F234" i="1"/>
  <c r="G234" i="1"/>
  <c r="H234" i="1"/>
  <c r="I234" i="1"/>
  <c r="E229" i="1"/>
  <c r="F229" i="1"/>
  <c r="G229" i="1"/>
  <c r="H229" i="1"/>
  <c r="I229" i="1"/>
  <c r="E224" i="1"/>
  <c r="F224" i="1"/>
  <c r="G224" i="1"/>
  <c r="H224" i="1"/>
  <c r="I224" i="1"/>
  <c r="E219" i="1"/>
  <c r="F219" i="1"/>
  <c r="G219" i="1"/>
  <c r="H219" i="1"/>
  <c r="I219" i="1"/>
  <c r="F213" i="1"/>
  <c r="G213" i="1"/>
  <c r="H213" i="1"/>
  <c r="I213" i="1"/>
  <c r="E208" i="1"/>
  <c r="F208" i="1"/>
  <c r="G208" i="1"/>
  <c r="H208" i="1"/>
  <c r="I208" i="1"/>
  <c r="E203" i="1"/>
  <c r="F203" i="1"/>
  <c r="G203" i="1"/>
  <c r="H203" i="1"/>
  <c r="I203" i="1"/>
  <c r="E198" i="1"/>
  <c r="F198" i="1"/>
  <c r="G198" i="1"/>
  <c r="H198" i="1"/>
  <c r="I198" i="1"/>
  <c r="E193" i="1"/>
  <c r="F193" i="1"/>
  <c r="G193" i="1"/>
  <c r="H193" i="1"/>
  <c r="I193" i="1"/>
  <c r="E178" i="1"/>
  <c r="F178" i="1"/>
  <c r="G178" i="1"/>
  <c r="H178" i="1"/>
  <c r="I178" i="1"/>
  <c r="E173" i="1"/>
  <c r="F173" i="1"/>
  <c r="G173" i="1"/>
  <c r="H173" i="1"/>
  <c r="I173" i="1"/>
  <c r="E168" i="1"/>
  <c r="F168" i="1"/>
  <c r="G168" i="1"/>
  <c r="H168" i="1"/>
  <c r="I168" i="1"/>
  <c r="E68" i="1"/>
  <c r="F68" i="1"/>
  <c r="G68" i="1"/>
  <c r="H68" i="1"/>
  <c r="I68" i="1"/>
  <c r="E53" i="1"/>
  <c r="F53" i="1"/>
  <c r="G53" i="1"/>
  <c r="H53" i="1"/>
  <c r="I53" i="1"/>
  <c r="E48" i="1"/>
  <c r="F48" i="1"/>
  <c r="G48" i="1"/>
  <c r="H48" i="1"/>
  <c r="I48" i="1"/>
  <c r="E43" i="1"/>
  <c r="F43" i="1"/>
  <c r="G43" i="1"/>
  <c r="H43" i="1"/>
  <c r="I43" i="1"/>
  <c r="E38" i="1"/>
  <c r="F38" i="1"/>
  <c r="E33" i="1"/>
  <c r="F33" i="1"/>
  <c r="G33" i="1"/>
  <c r="H33" i="1"/>
  <c r="I33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54" i="1"/>
  <c r="D57" i="1"/>
  <c r="D69" i="1"/>
  <c r="D70" i="1"/>
  <c r="D71" i="1"/>
  <c r="D72" i="1"/>
  <c r="D169" i="1"/>
  <c r="D170" i="1"/>
  <c r="D171" i="1"/>
  <c r="D172" i="1"/>
  <c r="D179" i="1"/>
  <c r="D180" i="1"/>
  <c r="D181" i="1"/>
  <c r="D182" i="1"/>
  <c r="D184" i="1"/>
  <c r="D185" i="1"/>
  <c r="D186" i="1"/>
  <c r="D187" i="1"/>
  <c r="D194" i="1"/>
  <c r="D195" i="1"/>
  <c r="D196" i="1"/>
  <c r="D197" i="1"/>
  <c r="D199" i="1"/>
  <c r="D200" i="1"/>
  <c r="D201" i="1"/>
  <c r="D202" i="1"/>
  <c r="D204" i="1"/>
  <c r="D205" i="1"/>
  <c r="D206" i="1"/>
  <c r="D207" i="1"/>
  <c r="D209" i="1"/>
  <c r="D210" i="1"/>
  <c r="D211" i="1"/>
  <c r="D212" i="1"/>
  <c r="D214" i="1"/>
  <c r="D215" i="1"/>
  <c r="D217" i="1"/>
  <c r="D218" i="1"/>
  <c r="D220" i="1"/>
  <c r="D221" i="1"/>
  <c r="D222" i="1"/>
  <c r="D223" i="1"/>
  <c r="D225" i="1"/>
  <c r="D226" i="1"/>
  <c r="D227" i="1"/>
  <c r="D228" i="1"/>
  <c r="D230" i="1"/>
  <c r="D231" i="1"/>
  <c r="D232" i="1"/>
  <c r="D233" i="1"/>
  <c r="D235" i="1"/>
  <c r="D236" i="1"/>
  <c r="D237" i="1"/>
  <c r="D238" i="1"/>
  <c r="D240" i="1"/>
  <c r="D241" i="1"/>
  <c r="D242" i="1"/>
  <c r="D243" i="1"/>
  <c r="D245" i="1"/>
  <c r="D246" i="1"/>
  <c r="D248" i="1"/>
  <c r="D250" i="1"/>
  <c r="D251" i="1"/>
  <c r="D253" i="1"/>
  <c r="D260" i="1"/>
  <c r="D261" i="1"/>
  <c r="D262" i="1"/>
  <c r="D263" i="1"/>
  <c r="D265" i="1"/>
  <c r="D266" i="1"/>
  <c r="D267" i="1"/>
  <c r="D268" i="1"/>
  <c r="D305" i="1"/>
  <c r="D306" i="1"/>
  <c r="D307" i="1"/>
  <c r="D308" i="1"/>
  <c r="D330" i="1"/>
  <c r="D331" i="1"/>
  <c r="D332" i="1"/>
  <c r="D333" i="1"/>
  <c r="D365" i="1"/>
  <c r="D366" i="1"/>
  <c r="D367" i="1"/>
  <c r="D368" i="1"/>
  <c r="D370" i="1"/>
  <c r="D371" i="1"/>
  <c r="D372" i="1"/>
  <c r="D373" i="1"/>
  <c r="D375" i="1"/>
  <c r="D376" i="1"/>
  <c r="D377" i="1"/>
  <c r="D378" i="1"/>
  <c r="D380" i="1"/>
  <c r="D381" i="1"/>
  <c r="D382" i="1"/>
  <c r="D383" i="1"/>
  <c r="D385" i="1"/>
  <c r="D386" i="1"/>
  <c r="D387" i="1"/>
  <c r="D388" i="1"/>
  <c r="D390" i="1"/>
  <c r="D391" i="1"/>
  <c r="D392" i="1"/>
  <c r="D393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27" i="1"/>
  <c r="E23" i="1"/>
  <c r="F23" i="1"/>
  <c r="G23" i="1"/>
  <c r="H23" i="1"/>
  <c r="I23" i="1"/>
  <c r="D24" i="1"/>
  <c r="D25" i="1"/>
  <c r="E18" i="1"/>
  <c r="F18" i="1"/>
  <c r="G18" i="1"/>
  <c r="H18" i="1"/>
  <c r="I18" i="1"/>
  <c r="D19" i="1"/>
  <c r="D20" i="1"/>
  <c r="D21" i="1"/>
  <c r="D22" i="1"/>
  <c r="E12" i="1"/>
  <c r="F12" i="1"/>
  <c r="G12" i="1"/>
  <c r="H12" i="1"/>
  <c r="I12" i="1"/>
  <c r="D14" i="1"/>
  <c r="D15" i="1"/>
  <c r="D16" i="1"/>
  <c r="D329" i="1" l="1"/>
  <c r="D394" i="1"/>
  <c r="D264" i="1"/>
  <c r="D379" i="1"/>
  <c r="D68" i="1"/>
  <c r="D33" i="1"/>
  <c r="D43" i="1"/>
  <c r="D173" i="1"/>
  <c r="D183" i="1"/>
  <c r="D224" i="1"/>
  <c r="D234" i="1"/>
  <c r="D364" i="1"/>
  <c r="D369" i="1"/>
  <c r="D389" i="1"/>
  <c r="D203" i="1"/>
  <c r="D259" i="1"/>
  <c r="D48" i="1"/>
  <c r="D229" i="1"/>
  <c r="D239" i="1"/>
  <c r="D219" i="1"/>
  <c r="D198" i="1"/>
  <c r="D304" i="1"/>
  <c r="D374" i="1"/>
  <c r="D384" i="1"/>
  <c r="D193" i="1"/>
  <c r="D12" i="1"/>
  <c r="D28" i="1"/>
  <c r="D18" i="1"/>
  <c r="D208" i="1"/>
  <c r="D38" i="1"/>
  <c r="D178" i="1"/>
  <c r="D53" i="1"/>
  <c r="D168" i="1"/>
  <c r="D23" i="1"/>
  <c r="D10" i="1"/>
  <c r="D7" i="1"/>
  <c r="D116" i="1" l="1"/>
  <c r="E113" i="1"/>
  <c r="D113" i="1" s="1"/>
  <c r="D292" i="1"/>
  <c r="E289" i="1"/>
  <c r="D289" i="1" l="1"/>
  <c r="D254" i="1"/>
  <c r="D247" i="1"/>
  <c r="D244" i="1"/>
  <c r="E249" i="1"/>
  <c r="D249" i="1" s="1"/>
  <c r="D252" i="1"/>
  <c r="D213" i="1" l="1"/>
  <c r="D9" i="1" l="1"/>
</calcChain>
</file>

<file path=xl/sharedStrings.xml><?xml version="1.0" encoding="utf-8"?>
<sst xmlns="http://schemas.openxmlformats.org/spreadsheetml/2006/main" count="704" uniqueCount="214">
  <si>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</si>
  <si>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</si>
  <si>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</si>
  <si>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</si>
  <si>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</si>
  <si>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</si>
  <si>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</si>
  <si>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</si>
  <si>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</si>
  <si>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</si>
  <si>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</si>
  <si>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</si>
  <si>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</si>
  <si>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</si>
  <si>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</si>
  <si>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</si>
  <si>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</si>
  <si>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</si>
  <si>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</si>
  <si>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</si>
  <si>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1.2.1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</si>
  <si>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</si>
  <si>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</si>
  <si>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</si>
  <si>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</si>
  <si>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</si>
  <si>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</si>
  <si>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</si>
  <si>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</si>
  <si>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</si>
  <si>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</si>
  <si>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</si>
  <si>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</si>
  <si>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</si>
  <si>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</si>
  <si>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</si>
  <si>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</si>
  <si>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</si>
  <si>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</si>
  <si>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</si>
  <si>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</si>
  <si>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</si>
  <si>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</si>
  <si>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</si>
  <si>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</si>
  <si>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</si>
  <si>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</si>
  <si>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</si>
  <si>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</si>
  <si>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</si>
  <si>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</si>
  <si>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</si>
  <si>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</si>
  <si>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</si>
  <si>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</si>
  <si>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</si>
  <si>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</si>
  <si>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</si>
  <si>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</si>
  <si>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</si>
  <si>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</si>
  <si>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</si>
  <si>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</si>
  <si>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</si>
  <si>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</si>
  <si>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</si>
  <si>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</si>
  <si>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</si>
  <si>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</si>
  <si>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</si>
  <si>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</si>
  <si>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</si>
  <si>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</si>
  <si>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</si>
  <si>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</si>
  <si>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</si>
  <si>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</si>
  <si>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</si>
  <si>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</si>
  <si>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</si>
  <si>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</si>
  <si>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</si>
  <si>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</si>
  <si>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</si>
  <si>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</si>
  <si>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</si>
  <si>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</si>
  <si>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</si>
  <si>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</si>
  <si>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</si>
  <si>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</si>
  <si>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</si>
  <si>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</si>
  <si>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</si>
  <si>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</si>
  <si>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</si>
  <si>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</si>
  <si>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</si>
  <si>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</si>
  <si>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</si>
  <si>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Детский сад на 200 мест по ул. Грамши в г. Воронеже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</si>
  <si>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</si>
  <si>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</si>
  <si>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</si>
  <si>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</si>
  <si>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</si>
  <si>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</si>
  <si>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</si>
  <si>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</si>
  <si>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</si>
  <si>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</si>
  <si>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</si>
  <si>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</si>
  <si>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</si>
  <si>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</si>
  <si>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</si>
  <si>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</si>
  <si>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</si>
  <si>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</si>
  <si>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</si>
  <si>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</si>
  <si>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</si>
  <si>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2.5.6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</si>
  <si>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</si>
  <si>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</si>
  <si>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</si>
  <si>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</si>
  <si>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</si>
  <si>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</si>
  <si>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</si>
  <si>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</si>
  <si>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</si>
  <si>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</si>
  <si>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</si>
  <si>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220 мест, ул. Ленинградская, г. Воронеж</t>
  </si>
  <si>
    <t>1.2.1.16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</si>
  <si>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</si>
  <si>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</si>
  <si>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</si>
  <si>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</si>
  <si>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</si>
  <si>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</si>
  <si>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</si>
  <si>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</si>
  <si>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</si>
  <si>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</si>
  <si>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</si>
  <si>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</si>
  <si>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</si>
  <si>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</si>
  <si>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</si>
  <si>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Общеобразовательная школа на 1101 место мкр. Новый и Новый Бомбей, г. Воронеж</t>
  </si>
  <si>
    <t>Обеспечение высокого качества услуг дошкольного образования</t>
  </si>
  <si>
    <t>1.2.2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</si>
  <si>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</si>
  <si>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</si>
  <si>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</si>
  <si>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</si>
  <si>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</si>
  <si>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Строительство дополнительного корпуса МБДОУ «Детский сад общеразвивающего вида № 24», бул. Олимпийский, д. 8, г. Воронеж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</si>
  <si>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</si>
  <si>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</si>
  <si>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1.2.2.2</t>
  </si>
  <si>
    <t>2.2.1.10</t>
  </si>
  <si>
    <t>Школа на 2000 мест по ул. Острогожская в г. Воронеже (включая ПИР)</t>
  </si>
  <si>
    <t>Общеобразовательная школа на 1224 места по ул. Изыскателей,в г. Воронеже (включая ПИР)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</si>
  <si>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</si>
  <si>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</si>
  <si>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</si>
  <si>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</si>
  <si>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</si>
  <si>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транспорт</t>
  </si>
  <si>
    <t xml:space="preserve">Встроенно-пристроенный детский сад на 140 мест: Российская Федерация, Воронежская область, городской округ город Воронеж, город Воронеж,
Московский проспект, дом 189/3, помещение 1
</t>
  </si>
  <si>
    <t>2.2.2.8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</si>
  <si>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</si>
  <si>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</si>
  <si>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</si>
  <si>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Общеобразовательная школа на 2000 мест по ул. Ленинградская (в квартале ул. Ленинградская-Ленинский пр.) в г. Воронеже</t>
  </si>
  <si>
    <t>1.2.1.18</t>
  </si>
  <si>
    <t>О.Н. Бакуменко</t>
  </si>
  <si>
    <t>Руководитель управления образования и молодежной политики</t>
  </si>
  <si>
    <t>1.2.1.19</t>
  </si>
  <si>
    <t>1.2.1.20</t>
  </si>
  <si>
    <t>Детский сад на 260 мест по                                    ул. 45 Стрелковой дивизии, г. Воронеж</t>
  </si>
  <si>
    <t>1.2.1.21</t>
  </si>
  <si>
    <t>Строительство пристройки к МБДОУ «Детский сад  общеразвивающего вида                      № 102»</t>
  </si>
  <si>
    <t>2.2.2.9</t>
  </si>
  <si>
    <t xml:space="preserve">Пристройка к МБОУ СОШ № 47 по ул. Беговая,2, в г. Воронеже 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</si>
  <si>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</si>
  <si>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Региональный проект «Педагоги и наставники»</t>
  </si>
  <si>
    <t>2.7.1.1</t>
  </si>
  <si>
    <t>2.7.1.2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</si>
  <si>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</si>
  <si>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Мероприятия по обеспечению деятельности  советников дирекора по воспитанию и взаимодействию с детскими общественными объедитнениями в общеобразовательных организациях</t>
  </si>
  <si>
    <t>2.7.1.3</t>
  </si>
  <si>
    <t>1.4.2</t>
  </si>
  <si>
    <t>Субсидии юридическим лицам, индивидуальным предпринимателям  в целях возмещения затрат за содержание детей, присмотр и уход за детьми в негосударственных дошкольных образовательных учреждениях, реализующих основную общеобразовательную программу дошкольного образования</t>
  </si>
  <si>
    <r>
      <t>Детский сад на 300 мест, ул. Загоровского</t>
    </r>
    <r>
      <rPr>
        <sz val="16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ул. Шишкова, 140б, участок №29, г. Воронеж</t>
    </r>
  </si>
  <si>
    <t>1.2.1.22</t>
  </si>
  <si>
    <t>Детский сад на 160 мест по ул. Жемчужная, г. Воронеж</t>
  </si>
  <si>
    <t>1.2.1.23</t>
  </si>
  <si>
    <t>Детский сад на 280 мест на территории МБОУ СОШ 46 (ул. Дмитрия Горина, 61, мкр. Подгорное)(выкуп)</t>
  </si>
  <si>
    <t>Строительство пристройки (актового зала) к МБДОУ Детский сад комбинированного вида № 178 г.Воронеж, пер.Балтийский,76</t>
  </si>
  <si>
    <t>Детский сад на 250 мест по ул. Ильюшина в г. Воронеж 
(ЖК "Озерки")</t>
  </si>
  <si>
    <t>Детский сад на 300 мест по адресу: г. Воронеж, ул. Ворошилова,41а</t>
  </si>
  <si>
    <t>1.2.1.17</t>
  </si>
  <si>
    <t>2.5.5</t>
  </si>
  <si>
    <t>1.2.2.1</t>
  </si>
  <si>
    <t>Пристройка к МБОУ СОШ № 62 по ул. Березовая Роща,21</t>
  </si>
  <si>
    <t>2.2.3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</si>
  <si>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</si>
  <si>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2.2.3.1</t>
  </si>
  <si>
    <t>Общеобразовательная школа на 800 мест по ул. 45 Стрелковой дивизии, г. Воронеж (включая ПИР) (выкуп)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</si>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</sst>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"/>
    <numFmt numFmtId="166" formatCode="#,##0.00\ _₽"/>
    <numFmt numFmtId="167" formatCode="0.0"/>
    <numFmt numFmtId="168" formatCode="#,##0.0\ _₽"/>
    <numFmt numFmtId="169" formatCode="#,##0\ _₽"/>
    <numFmt numFmtId="170" formatCode="#,##0.0"/>
    <numFmt numFmtId="171" formatCode="0.000"/>
    <numFmt numFmtId="172" formatCode="0.00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48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  <xf numFmtId="0" fontId="17" fillId="0" borderId="0"/>
    <xf numFmtId="0" fontId="18" fillId="0" borderId="0">
      <alignment horizontal="right" vertical="top" wrapText="1"/>
    </xf>
    <xf numFmtId="49" fontId="19" fillId="0" borderId="9">
      <alignment horizontal="center" vertical="center" wrapText="1"/>
    </xf>
    <xf numFmtId="49" fontId="20" fillId="2" borderId="10">
      <alignment horizontal="center" vertical="top" shrinkToFit="1"/>
    </xf>
    <xf numFmtId="49" fontId="20" fillId="2" borderId="11">
      <alignment horizontal="center" vertical="top" shrinkToFit="1"/>
    </xf>
    <xf numFmtId="4" fontId="20" fillId="2" borderId="11">
      <alignment horizontal="right" vertical="top" shrinkToFit="1"/>
    </xf>
    <xf numFmtId="4" fontId="20" fillId="2" borderId="12">
      <alignment horizontal="right" vertical="top" shrinkToFit="1"/>
    </xf>
    <xf numFmtId="49" fontId="19" fillId="3" borderId="13">
      <alignment horizontal="center" vertical="top" shrinkToFit="1"/>
    </xf>
    <xf numFmtId="49" fontId="19" fillId="3" borderId="14">
      <alignment horizontal="center" vertical="top" shrinkToFit="1"/>
    </xf>
    <xf numFmtId="4" fontId="19" fillId="3" borderId="14">
      <alignment horizontal="right" vertical="top" shrinkToFit="1"/>
    </xf>
    <xf numFmtId="4" fontId="19" fillId="3" borderId="15">
      <alignment horizontal="right" vertical="top" shrinkToFit="1"/>
    </xf>
    <xf numFmtId="49" fontId="19" fillId="4" borderId="16">
      <alignment horizontal="center" vertical="top" shrinkToFit="1"/>
    </xf>
    <xf numFmtId="49" fontId="19" fillId="4" borderId="8">
      <alignment horizontal="center" vertical="top" shrinkToFit="1"/>
    </xf>
    <xf numFmtId="4" fontId="19" fillId="4" borderId="8">
      <alignment horizontal="right" vertical="top" shrinkToFit="1"/>
    </xf>
    <xf numFmtId="4" fontId="19" fillId="4" borderId="17">
      <alignment horizontal="right" vertical="top" shrinkToFit="1"/>
    </xf>
    <xf numFmtId="49" fontId="21" fillId="0" borderId="16">
      <alignment horizontal="center" vertical="top" shrinkToFit="1"/>
    </xf>
    <xf numFmtId="49" fontId="18" fillId="0" borderId="8">
      <alignment horizontal="center" vertical="top" shrinkToFit="1"/>
    </xf>
    <xf numFmtId="4" fontId="18" fillId="0" borderId="8">
      <alignment horizontal="right" vertical="top" shrinkToFit="1"/>
    </xf>
    <xf numFmtId="4" fontId="18" fillId="0" borderId="17">
      <alignment horizontal="right" vertical="top" shrinkToFit="1"/>
    </xf>
    <xf numFmtId="4" fontId="20" fillId="5" borderId="18">
      <alignment horizontal="right" shrinkToFit="1"/>
    </xf>
    <xf numFmtId="4" fontId="20" fillId="5" borderId="19">
      <alignment horizontal="right" shrinkToFi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9" fontId="2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0" fillId="0" borderId="0"/>
    <xf numFmtId="0" fontId="17" fillId="0" borderId="0"/>
  </cellStyleXfs>
  <cellXfs count="123">
    <xf numFmtId="0" fontId="0" fillId="0" borderId="0" xfId="0"/>
    <xf numFmtId="0" fontId="8" fillId="0" borderId="0" xfId="0" applyFont="1"/>
    <xf numFmtId="0" fontId="8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9" fillId="0" borderId="0" xfId="0" applyFont="1" applyFill="1" applyBorder="1" applyAlignment="1"/>
    <xf numFmtId="0" fontId="8" fillId="0" borderId="0" xfId="0" applyFont="1" applyBorder="1"/>
    <xf numFmtId="166" fontId="8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/>
    <xf numFmtId="0" fontId="2" fillId="0" borderId="0" xfId="1" applyFill="1"/>
    <xf numFmtId="0" fontId="0" fillId="0" borderId="0" xfId="0" applyFill="1"/>
    <xf numFmtId="4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0" fontId="8" fillId="0" borderId="0" xfId="0" applyFont="1" applyFill="1" applyBorder="1"/>
    <xf numFmtId="0" fontId="8" fillId="0" borderId="1" xfId="0" applyFont="1" applyFill="1" applyBorder="1"/>
    <xf numFmtId="4" fontId="11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0" xfId="0" applyNumberFormat="1" applyFont="1" applyFill="1" applyBorder="1"/>
    <xf numFmtId="0" fontId="13" fillId="0" borderId="0" xfId="0" applyFont="1" applyFill="1"/>
    <xf numFmtId="1" fontId="8" fillId="0" borderId="0" xfId="0" applyNumberFormat="1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/>
    <xf numFmtId="4" fontId="8" fillId="0" borderId="6" xfId="0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/>
    <xf numFmtId="2" fontId="8" fillId="0" borderId="0" xfId="0" applyNumberFormat="1" applyFont="1" applyFill="1" applyBorder="1"/>
    <xf numFmtId="166" fontId="8" fillId="0" borderId="0" xfId="0" applyNumberFormat="1" applyFont="1" applyFill="1" applyBorder="1"/>
    <xf numFmtId="1" fontId="8" fillId="0" borderId="0" xfId="0" applyNumberFormat="1" applyFont="1" applyFill="1" applyBorder="1"/>
    <xf numFmtId="0" fontId="13" fillId="0" borderId="0" xfId="0" applyFont="1" applyFill="1" applyBorder="1"/>
    <xf numFmtId="167" fontId="8" fillId="0" borderId="0" xfId="0" applyNumberFormat="1" applyFont="1" applyFill="1" applyBorder="1"/>
    <xf numFmtId="168" fontId="8" fillId="0" borderId="0" xfId="0" applyNumberFormat="1" applyFont="1" applyFill="1" applyBorder="1"/>
    <xf numFmtId="169" fontId="8" fillId="0" borderId="0" xfId="0" applyNumberFormat="1" applyFont="1" applyFill="1" applyBorder="1"/>
    <xf numFmtId="0" fontId="8" fillId="0" borderId="5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4" fontId="15" fillId="0" borderId="0" xfId="0" applyNumberFormat="1" applyFont="1" applyFill="1" applyAlignment="1"/>
    <xf numFmtId="4" fontId="13" fillId="0" borderId="0" xfId="0" applyNumberFormat="1" applyFont="1" applyFill="1"/>
    <xf numFmtId="4" fontId="11" fillId="0" borderId="0" xfId="0" applyNumberFormat="1" applyFont="1" applyFill="1" applyBorder="1"/>
    <xf numFmtId="170" fontId="5" fillId="0" borderId="1" xfId="4" applyNumberFormat="1" applyFont="1" applyFill="1" applyBorder="1" applyAlignment="1">
      <alignment horizontal="center" vertical="center" wrapText="1"/>
    </xf>
    <xf numFmtId="170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12" fillId="0" borderId="7" xfId="1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/>
    <xf numFmtId="0" fontId="15" fillId="0" borderId="0" xfId="0" applyFont="1" applyFill="1"/>
    <xf numFmtId="171" fontId="8" fillId="0" borderId="0" xfId="0" applyNumberFormat="1" applyFont="1" applyFill="1" applyBorder="1"/>
    <xf numFmtId="172" fontId="8" fillId="0" borderId="0" xfId="0" applyNumberFormat="1" applyFont="1" applyFill="1" applyBorder="1"/>
    <xf numFmtId="2" fontId="5" fillId="0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70" fontId="5" fillId="0" borderId="1" xfId="4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top" wrapText="1"/>
    </xf>
    <xf numFmtId="49" fontId="8" fillId="0" borderId="4" xfId="1" applyNumberFormat="1" applyFont="1" applyFill="1" applyBorder="1" applyAlignment="1">
      <alignment horizontal="center" vertical="top" wrapText="1"/>
    </xf>
    <xf numFmtId="49" fontId="8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top" wrapText="1"/>
    </xf>
    <xf numFmtId="49" fontId="5" fillId="0" borderId="4" xfId="3" applyNumberFormat="1" applyFont="1" applyFill="1" applyBorder="1" applyAlignment="1">
      <alignment horizontal="center" vertical="top" wrapText="1"/>
    </xf>
    <xf numFmtId="49" fontId="5" fillId="0" borderId="3" xfId="3" applyNumberFormat="1" applyFont="1" applyFill="1" applyBorder="1" applyAlignment="1">
      <alignment horizontal="center" vertical="top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wrapText="1"/>
    </xf>
    <xf numFmtId="49" fontId="8" fillId="0" borderId="2" xfId="1" applyNumberFormat="1" applyFont="1" applyFill="1" applyBorder="1" applyAlignment="1">
      <alignment horizontal="center" wrapText="1"/>
    </xf>
    <xf numFmtId="49" fontId="8" fillId="0" borderId="4" xfId="1" applyNumberFormat="1" applyFont="1" applyFill="1" applyBorder="1" applyAlignment="1">
      <alignment horizontal="center" wrapText="1"/>
    </xf>
    <xf numFmtId="49" fontId="8" fillId="0" borderId="3" xfId="1" applyNumberFormat="1" applyFont="1" applyFill="1" applyBorder="1" applyAlignment="1">
      <alignment horizontal="center" wrapText="1"/>
    </xf>
  </cellXfs>
  <cellStyles count="48">
    <cellStyle name="br" xfId="32"/>
    <cellStyle name="col" xfId="31"/>
    <cellStyle name="ex58" xfId="28"/>
    <cellStyle name="ex59" xfId="29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24"/>
    <cellStyle name="ex73" xfId="25"/>
    <cellStyle name="ex74" xfId="26"/>
    <cellStyle name="ex75" xfId="27"/>
    <cellStyle name="Excel Built-in Normal" xfId="2"/>
    <cellStyle name="st57" xfId="10"/>
    <cellStyle name="style0" xfId="33"/>
    <cellStyle name="td" xfId="34"/>
    <cellStyle name="tr" xfId="30"/>
    <cellStyle name="xl_bot_header" xfId="11"/>
    <cellStyle name="Обычный" xfId="0" builtinId="0"/>
    <cellStyle name="Обычный 2" xfId="3"/>
    <cellStyle name="Обычный 2 2" xfId="4"/>
    <cellStyle name="Обычный 2 2 2" xfId="36"/>
    <cellStyle name="Обычный 2 2 2 2" xfId="40"/>
    <cellStyle name="Обычный 2 2 3" xfId="44"/>
    <cellStyle name="Обычный 2 2 4" xfId="41"/>
    <cellStyle name="Обычный 2 3" xfId="8"/>
    <cellStyle name="Обычный 2 3 2" xfId="39"/>
    <cellStyle name="Обычный 2 3 3" xfId="46"/>
    <cellStyle name="Обычный 2 3 4" xfId="42"/>
    <cellStyle name="Обычный 3" xfId="7"/>
    <cellStyle name="Обычный 3 2" xfId="45"/>
    <cellStyle name="Обычный 3 3" xfId="38"/>
    <cellStyle name="Обычный 4" xfId="1"/>
    <cellStyle name="Обычный 5" xfId="9"/>
    <cellStyle name="Обычный 5 2" xfId="43"/>
    <cellStyle name="Обычный 6" xfId="35"/>
    <cellStyle name="Обычный 7" xfId="47"/>
    <cellStyle name="Процентный 2" xfId="37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03"/>
  <sheetViews>
    <sheetView tabSelected="1" view="pageBreakPreview" topLeftCell="A487" zoomScale="80" zoomScaleNormal="90" zoomScaleSheetLayoutView="80" workbookViewId="0">
      <selection activeCell="A439" sqref="A439:B443"/>
    </sheetView>
  </sheetViews>
  <sheetFormatPr defaultRowHeight="15" x14ac:dyDescent="0.25"/>
  <cols>
    <col min="1" max="1" width="16.7109375" style="10" customWidth="1"/>
    <col min="2" max="2" width="39.7109375" style="10" customWidth="1"/>
    <col min="3" max="3" width="23.28515625" style="10" customWidth="1"/>
    <col min="4" max="4" width="15.85546875" style="10" customWidth="1"/>
    <col min="5" max="5" width="14.42578125" style="10" customWidth="1"/>
    <col min="6" max="6" width="15" style="10" customWidth="1"/>
    <col min="7" max="7" width="13.5703125" style="10" customWidth="1"/>
    <col min="8" max="8" width="14" style="10" customWidth="1"/>
    <col min="9" max="9" width="16.140625" style="10" customWidth="1"/>
    <col min="10" max="10" width="11.85546875" style="10" hidden="1" customWidth="1"/>
    <col min="11" max="11" width="23.7109375" style="10" hidden="1" customWidth="1"/>
    <col min="12" max="12" width="26.28515625" style="10" hidden="1" customWidth="1"/>
    <col min="13" max="13" width="14.28515625" style="10" hidden="1" customWidth="1"/>
    <col min="14" max="14" width="13" style="10" hidden="1" customWidth="1"/>
    <col min="15" max="15" width="17" style="10" hidden="1" customWidth="1"/>
    <col min="16" max="16" width="13.85546875" style="10" hidden="1" customWidth="1"/>
    <col min="17" max="17" width="14.28515625" style="10" hidden="1" customWidth="1"/>
    <col min="18" max="18" width="16" style="31" hidden="1" customWidth="1"/>
    <col min="19" max="20" width="16.140625" style="31" hidden="1" customWidth="1"/>
    <col min="21" max="21" width="16.140625" style="3" hidden="1" customWidth="1"/>
    <col min="22" max="51" width="16.140625" style="3" customWidth="1"/>
    <col min="52" max="57" width="13.42578125" style="3" customWidth="1"/>
    <col min="58" max="60" width="17.42578125" style="3" customWidth="1"/>
    <col min="61" max="62" width="12.28515625" style="3" customWidth="1"/>
    <col min="63" max="64" width="12.42578125" style="3" customWidth="1"/>
    <col min="65" max="65" width="14" style="4" customWidth="1"/>
    <col min="66" max="66" width="14.140625" style="4" customWidth="1"/>
    <col min="67" max="67" width="14.42578125" style="4" customWidth="1"/>
    <col min="68" max="68" width="16.42578125" style="4" customWidth="1"/>
    <col min="69" max="69" width="14.85546875" style="4" customWidth="1"/>
    <col min="70" max="70" width="9.140625" customWidth="1"/>
  </cols>
  <sheetData>
    <row r="1" spans="1:70" ht="21" customHeight="1" x14ac:dyDescent="0.45">
      <c r="A1" s="53"/>
      <c r="B1" s="53"/>
      <c r="C1" s="53"/>
      <c r="D1" s="53"/>
      <c r="E1" s="53"/>
      <c r="F1" s="83" t="s">
        <v>213</v>
      </c>
      <c r="G1" s="83"/>
      <c r="H1" s="83"/>
      <c r="I1" s="83"/>
      <c r="J1" s="20"/>
      <c r="K1" s="20"/>
      <c r="L1" s="20"/>
    </row>
    <row r="2" spans="1:70" ht="21" customHeight="1" x14ac:dyDescent="0.45">
      <c r="A2" s="53"/>
      <c r="B2" s="53"/>
      <c r="C2" s="53"/>
      <c r="D2" s="53"/>
      <c r="E2" s="53"/>
      <c r="F2" s="83" t="s">
        <v>128</v>
      </c>
      <c r="G2" s="83"/>
      <c r="H2" s="83"/>
      <c r="I2" s="83"/>
      <c r="J2" s="20"/>
      <c r="K2" s="42"/>
      <c r="L2" s="42"/>
      <c r="M2" s="42"/>
      <c r="N2" s="20"/>
      <c r="O2" s="20"/>
      <c r="P2" s="20"/>
      <c r="Q2" s="20"/>
      <c r="R2" s="32"/>
      <c r="S2" s="32"/>
      <c r="T2" s="3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pans="1:70" s="1" customFormat="1" ht="85.5" customHeight="1" x14ac:dyDescent="0.25">
      <c r="A3" s="84" t="s">
        <v>150</v>
      </c>
      <c r="B3" s="84"/>
      <c r="C3" s="84"/>
      <c r="D3" s="84"/>
      <c r="E3" s="84"/>
      <c r="F3" s="84"/>
      <c r="G3" s="84"/>
      <c r="H3" s="84"/>
      <c r="I3" s="84"/>
      <c r="J3" s="15"/>
      <c r="K3" s="15"/>
      <c r="L3" s="15"/>
      <c r="M3" s="15"/>
      <c r="N3" s="15"/>
      <c r="O3" s="15"/>
      <c r="P3" s="15"/>
      <c r="Q3" s="15"/>
      <c r="R3" s="21"/>
      <c r="S3" s="21"/>
      <c r="T3" s="2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6"/>
      <c r="BN3" s="6"/>
      <c r="BO3" s="6"/>
      <c r="BP3" s="6"/>
      <c r="BQ3" s="6"/>
    </row>
    <row r="4" spans="1:70" s="15" customFormat="1" ht="28.5" customHeight="1" x14ac:dyDescent="0.25">
      <c r="A4" s="68" t="s">
        <v>0</v>
      </c>
      <c r="B4" s="85" t="s">
        <v>1</v>
      </c>
      <c r="C4" s="90" t="s">
        <v>2</v>
      </c>
      <c r="D4" s="92" t="s">
        <v>3</v>
      </c>
      <c r="E4" s="92"/>
      <c r="F4" s="92"/>
      <c r="G4" s="92"/>
      <c r="H4" s="92"/>
      <c r="I4" s="92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</row>
    <row r="5" spans="1:70" s="15" customFormat="1" ht="39.75" customHeight="1" x14ac:dyDescent="0.25">
      <c r="A5" s="69"/>
      <c r="B5" s="86"/>
      <c r="C5" s="91"/>
      <c r="D5" s="64" t="s">
        <v>4</v>
      </c>
      <c r="E5" s="64" t="s">
        <v>101</v>
      </c>
      <c r="F5" s="64" t="s">
        <v>102</v>
      </c>
      <c r="G5" s="64" t="s">
        <v>103</v>
      </c>
      <c r="H5" s="64" t="s">
        <v>104</v>
      </c>
      <c r="I5" s="64" t="s">
        <v>105</v>
      </c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</row>
    <row r="6" spans="1:70" s="15" customFormat="1" ht="26.25" customHeight="1" x14ac:dyDescent="0.25">
      <c r="A6" s="68" t="s">
        <v>5</v>
      </c>
      <c r="B6" s="68" t="s">
        <v>6</v>
      </c>
      <c r="C6" s="64" t="s">
        <v>7</v>
      </c>
      <c r="D6" s="11">
        <f>SUM(E6:I6)</f>
        <v>158879670.68000001</v>
      </c>
      <c r="E6" s="11">
        <f t="shared" ref="E6:I6" si="0">E7+E8+E9+E10</f>
        <v>28599850.199999999</v>
      </c>
      <c r="F6" s="11">
        <f t="shared" si="0"/>
        <v>27013664.030000001</v>
      </c>
      <c r="G6" s="11">
        <f t="shared" si="0"/>
        <v>29569144.170000002</v>
      </c>
      <c r="H6" s="11">
        <f t="shared" si="0"/>
        <v>32330632.59</v>
      </c>
      <c r="I6" s="11">
        <f t="shared" si="0"/>
        <v>41366379.689999998</v>
      </c>
      <c r="K6" s="8"/>
      <c r="L6" s="19"/>
      <c r="R6" s="21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BF6" s="21"/>
      <c r="BG6" s="21"/>
      <c r="BH6" s="21"/>
      <c r="BI6" s="21"/>
      <c r="BJ6" s="21"/>
      <c r="BK6" s="21"/>
      <c r="BL6" s="21"/>
      <c r="BM6" s="21"/>
      <c r="BN6" s="25"/>
      <c r="BO6" s="25"/>
      <c r="BP6" s="25"/>
      <c r="BQ6" s="25"/>
      <c r="BR6" s="25"/>
    </row>
    <row r="7" spans="1:70" s="15" customFormat="1" ht="28.5" customHeight="1" x14ac:dyDescent="0.25">
      <c r="A7" s="71"/>
      <c r="B7" s="71"/>
      <c r="C7" s="64" t="s">
        <v>8</v>
      </c>
      <c r="D7" s="11">
        <f>SUM(E7:I7)</f>
        <v>4902697.0999999996</v>
      </c>
      <c r="E7" s="11">
        <f t="shared" ref="E7:I10" si="1">E13+E214+E455+E470+E475</f>
        <v>951443.6</v>
      </c>
      <c r="F7" s="11">
        <f t="shared" si="1"/>
        <v>934588.5</v>
      </c>
      <c r="G7" s="11">
        <f t="shared" si="1"/>
        <v>898389.7</v>
      </c>
      <c r="H7" s="11">
        <f t="shared" si="1"/>
        <v>898389.7</v>
      </c>
      <c r="I7" s="11">
        <f t="shared" si="1"/>
        <v>1219885.6000000001</v>
      </c>
      <c r="K7" s="19"/>
      <c r="R7" s="21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BF7" s="21"/>
      <c r="BG7" s="21"/>
      <c r="BH7" s="21"/>
      <c r="BI7" s="21"/>
      <c r="BJ7" s="21"/>
      <c r="BK7" s="21"/>
      <c r="BL7" s="21"/>
      <c r="BM7" s="25"/>
      <c r="BN7" s="25"/>
      <c r="BO7" s="25"/>
      <c r="BP7" s="25"/>
      <c r="BQ7" s="25"/>
      <c r="BR7" s="25"/>
    </row>
    <row r="8" spans="1:70" s="15" customFormat="1" ht="28.5" customHeight="1" x14ac:dyDescent="0.25">
      <c r="A8" s="71"/>
      <c r="B8" s="71"/>
      <c r="C8" s="67" t="s">
        <v>9</v>
      </c>
      <c r="D8" s="11">
        <f>SUM(E8:I8)</f>
        <v>95400965.900000006</v>
      </c>
      <c r="E8" s="11">
        <f t="shared" si="1"/>
        <v>16738714.279999999</v>
      </c>
      <c r="F8" s="11">
        <f t="shared" si="1"/>
        <v>15581657.609999999</v>
      </c>
      <c r="G8" s="11">
        <f t="shared" si="1"/>
        <v>17524321.550000001</v>
      </c>
      <c r="H8" s="11">
        <f t="shared" si="1"/>
        <v>19539649.02</v>
      </c>
      <c r="I8" s="11">
        <f t="shared" si="1"/>
        <v>26016623.440000001</v>
      </c>
      <c r="K8" s="19"/>
      <c r="L8" s="19"/>
      <c r="R8" s="21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BF8" s="21"/>
      <c r="BG8" s="21"/>
      <c r="BH8" s="21"/>
      <c r="BI8" s="21"/>
      <c r="BJ8" s="21"/>
      <c r="BK8" s="21"/>
      <c r="BL8" s="21"/>
      <c r="BM8" s="21"/>
      <c r="BN8" s="25"/>
      <c r="BO8" s="25"/>
      <c r="BP8" s="25"/>
      <c r="BQ8" s="25"/>
      <c r="BR8" s="25"/>
    </row>
    <row r="9" spans="1:70" s="15" customFormat="1" ht="38.25" customHeight="1" x14ac:dyDescent="0.25">
      <c r="A9" s="71"/>
      <c r="B9" s="71"/>
      <c r="C9" s="64" t="s">
        <v>10</v>
      </c>
      <c r="D9" s="11">
        <f>SUM(E9:I9)</f>
        <v>47665532.979999997</v>
      </c>
      <c r="E9" s="11">
        <f t="shared" si="1"/>
        <v>8727597.3000000007</v>
      </c>
      <c r="F9" s="11">
        <f t="shared" si="1"/>
        <v>8315323</v>
      </c>
      <c r="G9" s="11">
        <f t="shared" si="1"/>
        <v>8964338</v>
      </c>
      <c r="H9" s="11">
        <f t="shared" si="1"/>
        <v>9710498.9499999993</v>
      </c>
      <c r="I9" s="11">
        <f t="shared" si="1"/>
        <v>11947775.73</v>
      </c>
      <c r="K9" s="19"/>
      <c r="L9" s="19"/>
      <c r="R9" s="21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BF9" s="21"/>
      <c r="BG9" s="21"/>
      <c r="BH9" s="21"/>
      <c r="BI9" s="21"/>
      <c r="BJ9" s="21"/>
      <c r="BK9" s="21"/>
      <c r="BL9" s="21"/>
      <c r="BM9" s="21"/>
      <c r="BN9" s="25"/>
      <c r="BO9" s="25"/>
      <c r="BP9" s="25"/>
      <c r="BQ9" s="25"/>
      <c r="BR9" s="25"/>
    </row>
    <row r="10" spans="1:70" s="15" customFormat="1" ht="39.75" customHeight="1" x14ac:dyDescent="0.25">
      <c r="A10" s="69"/>
      <c r="B10" s="69"/>
      <c r="C10" s="67" t="s">
        <v>11</v>
      </c>
      <c r="D10" s="11">
        <f>SUM(E10:I10)</f>
        <v>10910474.699999999</v>
      </c>
      <c r="E10" s="11">
        <f t="shared" si="1"/>
        <v>2182095.02</v>
      </c>
      <c r="F10" s="11">
        <f t="shared" si="1"/>
        <v>2182094.92</v>
      </c>
      <c r="G10" s="11">
        <f t="shared" si="1"/>
        <v>2182094.92</v>
      </c>
      <c r="H10" s="11">
        <f t="shared" si="1"/>
        <v>2182094.92</v>
      </c>
      <c r="I10" s="11">
        <f t="shared" si="1"/>
        <v>2182094.92</v>
      </c>
      <c r="J10" s="19"/>
      <c r="K10" s="19"/>
      <c r="L10" s="19"/>
      <c r="M10" s="19"/>
      <c r="N10" s="19"/>
      <c r="O10" s="19"/>
      <c r="R10" s="21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1"/>
      <c r="BG10" s="21"/>
      <c r="BH10" s="21"/>
      <c r="BI10" s="21"/>
      <c r="BJ10" s="21"/>
      <c r="BK10" s="21"/>
      <c r="BL10" s="21"/>
      <c r="BM10" s="21"/>
      <c r="BN10" s="25"/>
      <c r="BO10" s="25"/>
      <c r="BP10" s="25"/>
      <c r="BQ10" s="25"/>
      <c r="BR10" s="25"/>
    </row>
    <row r="11" spans="1:70" s="15" customFormat="1" ht="21" customHeight="1" x14ac:dyDescent="0.25">
      <c r="A11" s="67" t="s">
        <v>12</v>
      </c>
      <c r="B11" s="63"/>
      <c r="C11" s="67"/>
      <c r="D11" s="11"/>
      <c r="E11" s="11"/>
      <c r="F11" s="11"/>
      <c r="G11" s="11"/>
      <c r="H11" s="11"/>
      <c r="I11" s="11"/>
      <c r="R11" s="21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</row>
    <row r="12" spans="1:70" s="15" customFormat="1" ht="35.25" customHeight="1" x14ac:dyDescent="0.25">
      <c r="A12" s="68" t="s">
        <v>13</v>
      </c>
      <c r="B12" s="68" t="s">
        <v>14</v>
      </c>
      <c r="C12" s="64" t="s">
        <v>7</v>
      </c>
      <c r="D12" s="11">
        <f>SUM(E12:I12)</f>
        <v>59795808.399999999</v>
      </c>
      <c r="E12" s="11">
        <f t="shared" ref="E12:I12" si="2">E13+E14+E15+E16</f>
        <v>10629977.5</v>
      </c>
      <c r="F12" s="11">
        <f t="shared" si="2"/>
        <v>10601959.4</v>
      </c>
      <c r="G12" s="11">
        <f t="shared" si="2"/>
        <v>11009886.199999999</v>
      </c>
      <c r="H12" s="11">
        <f t="shared" si="2"/>
        <v>12725758.66</v>
      </c>
      <c r="I12" s="11">
        <f t="shared" si="2"/>
        <v>14828226.640000001</v>
      </c>
      <c r="J12" s="22"/>
      <c r="K12" s="22">
        <v>2026</v>
      </c>
      <c r="L12" s="22">
        <v>2027</v>
      </c>
      <c r="M12" s="22">
        <v>2028</v>
      </c>
      <c r="N12" s="22">
        <v>2029</v>
      </c>
      <c r="O12" s="22">
        <v>2030</v>
      </c>
      <c r="P12" s="21"/>
      <c r="R12" s="21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</row>
    <row r="13" spans="1:70" s="15" customFormat="1" ht="20.25" customHeight="1" x14ac:dyDescent="0.25">
      <c r="A13" s="71"/>
      <c r="B13" s="71"/>
      <c r="C13" s="64" t="s">
        <v>15</v>
      </c>
      <c r="D13" s="11">
        <f>SUM(E13:I13)</f>
        <v>139495.9</v>
      </c>
      <c r="E13" s="11">
        <f t="shared" ref="E13:I16" si="3">E19+E29+E169+E179+E194+E209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139495.9</v>
      </c>
      <c r="J13" s="22" t="s">
        <v>129</v>
      </c>
      <c r="K13" s="23">
        <f>E21+E171+E181+E196+E211</f>
        <v>3890367</v>
      </c>
      <c r="L13" s="23">
        <f>F21+F171+F181+F196+F211</f>
        <v>4002363</v>
      </c>
      <c r="M13" s="23">
        <f>G21+G171+G181+G196+G211</f>
        <v>4134237</v>
      </c>
      <c r="N13" s="23">
        <f>H21+H171+H181+H196+H211</f>
        <v>4270361.17</v>
      </c>
      <c r="O13" s="23">
        <f>I21+I171+I181+I196+I211</f>
        <v>4411113.5599999996</v>
      </c>
      <c r="P13" s="23"/>
      <c r="Q13" s="29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1"/>
    </row>
    <row r="14" spans="1:70" s="15" customFormat="1" ht="30" customHeight="1" x14ac:dyDescent="0.25">
      <c r="A14" s="71"/>
      <c r="B14" s="71"/>
      <c r="C14" s="64" t="s">
        <v>9</v>
      </c>
      <c r="D14" s="11">
        <f>SUM(E14:I14)</f>
        <v>32108380.870000001</v>
      </c>
      <c r="E14" s="11">
        <f t="shared" si="3"/>
        <v>5514179.5</v>
      </c>
      <c r="F14" s="11">
        <f t="shared" si="3"/>
        <v>5468201.7999999998</v>
      </c>
      <c r="G14" s="11">
        <f t="shared" si="3"/>
        <v>5744254.5999999996</v>
      </c>
      <c r="H14" s="11">
        <f t="shared" si="3"/>
        <v>6971248.6699999999</v>
      </c>
      <c r="I14" s="11">
        <f t="shared" si="3"/>
        <v>8410496.3000000007</v>
      </c>
      <c r="J14" s="22" t="s">
        <v>130</v>
      </c>
      <c r="K14" s="23">
        <f>E36</f>
        <v>94036.3</v>
      </c>
      <c r="L14" s="23">
        <f>F36</f>
        <v>0</v>
      </c>
      <c r="M14" s="23">
        <f>G36</f>
        <v>0</v>
      </c>
      <c r="N14" s="23">
        <f>H36</f>
        <v>152286.82</v>
      </c>
      <c r="O14" s="23">
        <f>I36</f>
        <v>735726.28</v>
      </c>
      <c r="P14" s="23"/>
      <c r="Q14" s="29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1"/>
    </row>
    <row r="15" spans="1:70" s="15" customFormat="1" ht="30" x14ac:dyDescent="0.25">
      <c r="A15" s="71"/>
      <c r="B15" s="71"/>
      <c r="C15" s="64" t="s">
        <v>10</v>
      </c>
      <c r="D15" s="11">
        <f>SUM(E15:I15)</f>
        <v>21890958.530000001</v>
      </c>
      <c r="E15" s="11">
        <f t="shared" si="3"/>
        <v>3984403.3</v>
      </c>
      <c r="F15" s="11">
        <f t="shared" si="3"/>
        <v>4002363</v>
      </c>
      <c r="G15" s="11">
        <f t="shared" si="3"/>
        <v>4134237</v>
      </c>
      <c r="H15" s="11">
        <f t="shared" si="3"/>
        <v>4623115.3899999997</v>
      </c>
      <c r="I15" s="11">
        <f t="shared" si="3"/>
        <v>5146839.84</v>
      </c>
      <c r="J15" s="22" t="s">
        <v>147</v>
      </c>
      <c r="K15" s="23">
        <f>E156</f>
        <v>0</v>
      </c>
      <c r="L15" s="23">
        <f>F156</f>
        <v>0</v>
      </c>
      <c r="M15" s="23">
        <f>G156</f>
        <v>0</v>
      </c>
      <c r="N15" s="23">
        <f>H156</f>
        <v>200467.4</v>
      </c>
      <c r="O15" s="23">
        <f>I156</f>
        <v>0</v>
      </c>
      <c r="P15" s="23"/>
      <c r="Q15" s="29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1"/>
    </row>
    <row r="16" spans="1:70" s="15" customFormat="1" ht="40.5" customHeight="1" x14ac:dyDescent="0.25">
      <c r="A16" s="69"/>
      <c r="B16" s="69"/>
      <c r="C16" s="64" t="s">
        <v>11</v>
      </c>
      <c r="D16" s="11">
        <f>SUM(E16:I16)</f>
        <v>5656973.0999999996</v>
      </c>
      <c r="E16" s="11">
        <f>E22+E32+E172+E182+E197+E212</f>
        <v>1131394.7</v>
      </c>
      <c r="F16" s="11">
        <f t="shared" si="3"/>
        <v>1131394.6000000001</v>
      </c>
      <c r="G16" s="11">
        <f t="shared" si="3"/>
        <v>1131394.6000000001</v>
      </c>
      <c r="H16" s="11">
        <f t="shared" si="3"/>
        <v>1131394.6000000001</v>
      </c>
      <c r="I16" s="11">
        <f t="shared" si="3"/>
        <v>1131394.6000000001</v>
      </c>
      <c r="J16" s="22"/>
      <c r="K16" s="24">
        <f>SUM(K13:K15)</f>
        <v>3984403.3</v>
      </c>
      <c r="L16" s="24">
        <f t="shared" ref="L16:O16" si="4">SUM(L13:L15)</f>
        <v>4002363</v>
      </c>
      <c r="M16" s="24">
        <f t="shared" si="4"/>
        <v>4134237</v>
      </c>
      <c r="N16" s="24">
        <f t="shared" si="4"/>
        <v>4623115.3899999997</v>
      </c>
      <c r="O16" s="24">
        <f t="shared" si="4"/>
        <v>5146839.84</v>
      </c>
      <c r="P16" s="24"/>
      <c r="Q16" s="30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1"/>
    </row>
    <row r="17" spans="1:69" s="15" customFormat="1" x14ac:dyDescent="0.25">
      <c r="A17" s="67" t="s">
        <v>12</v>
      </c>
      <c r="B17" s="64"/>
      <c r="C17" s="64"/>
      <c r="D17" s="11"/>
      <c r="E17" s="11"/>
      <c r="F17" s="11"/>
      <c r="G17" s="11"/>
      <c r="H17" s="11"/>
      <c r="I17" s="11"/>
      <c r="K17" s="19">
        <f>E15</f>
        <v>3984403.3</v>
      </c>
      <c r="L17" s="19">
        <f>F15</f>
        <v>4002363</v>
      </c>
      <c r="M17" s="19">
        <f>G15</f>
        <v>4134237</v>
      </c>
      <c r="N17" s="19">
        <f>H15</f>
        <v>4623115.3899999997</v>
      </c>
      <c r="O17" s="19">
        <f>I15</f>
        <v>5146839.84</v>
      </c>
      <c r="P17" s="19"/>
      <c r="Q17" s="19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5"/>
      <c r="BJ17" s="25"/>
      <c r="BK17" s="25"/>
      <c r="BL17" s="25"/>
      <c r="BM17" s="25"/>
      <c r="BN17" s="25"/>
      <c r="BO17" s="25"/>
      <c r="BP17" s="25"/>
      <c r="BQ17" s="21"/>
    </row>
    <row r="18" spans="1:69" s="15" customFormat="1" ht="26.25" customHeight="1" x14ac:dyDescent="0.25">
      <c r="A18" s="68" t="s">
        <v>16</v>
      </c>
      <c r="B18" s="68" t="s">
        <v>17</v>
      </c>
      <c r="C18" s="64" t="s">
        <v>7</v>
      </c>
      <c r="D18" s="11">
        <f t="shared" ref="D18:D81" si="5">SUM(E18:I18)</f>
        <v>317423.09999999998</v>
      </c>
      <c r="E18" s="11">
        <f t="shared" ref="E18:I18" si="6">E19+E20+E21+E22</f>
        <v>93748.1</v>
      </c>
      <c r="F18" s="11">
        <f t="shared" si="6"/>
        <v>49793</v>
      </c>
      <c r="G18" s="11">
        <f t="shared" si="6"/>
        <v>76294</v>
      </c>
      <c r="H18" s="11">
        <f t="shared" si="6"/>
        <v>48794</v>
      </c>
      <c r="I18" s="11">
        <f t="shared" si="6"/>
        <v>48794</v>
      </c>
      <c r="K18" s="43">
        <f>K17-K16</f>
        <v>0</v>
      </c>
      <c r="L18" s="43">
        <f t="shared" ref="L18:O18" si="7">L17-L16</f>
        <v>0</v>
      </c>
      <c r="M18" s="43">
        <f t="shared" si="7"/>
        <v>0</v>
      </c>
      <c r="N18" s="43">
        <f t="shared" si="7"/>
        <v>0</v>
      </c>
      <c r="O18" s="43">
        <f t="shared" si="7"/>
        <v>0</v>
      </c>
      <c r="P18" s="19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1"/>
      <c r="BP18" s="21"/>
      <c r="BQ18" s="21"/>
    </row>
    <row r="19" spans="1:69" s="15" customFormat="1" ht="30" customHeight="1" x14ac:dyDescent="0.25">
      <c r="A19" s="71"/>
      <c r="B19" s="71"/>
      <c r="C19" s="64" t="s">
        <v>15</v>
      </c>
      <c r="D19" s="11">
        <f t="shared" si="5"/>
        <v>0</v>
      </c>
      <c r="E19" s="11">
        <f t="shared" ref="E19:I19" si="8">E24</f>
        <v>0</v>
      </c>
      <c r="F19" s="11">
        <f t="shared" si="8"/>
        <v>0</v>
      </c>
      <c r="G19" s="11">
        <f t="shared" si="8"/>
        <v>0</v>
      </c>
      <c r="H19" s="11">
        <f t="shared" si="8"/>
        <v>0</v>
      </c>
      <c r="I19" s="11">
        <f t="shared" si="8"/>
        <v>0</v>
      </c>
      <c r="K19" s="19"/>
      <c r="L19" s="19"/>
      <c r="M19" s="19"/>
      <c r="N19" s="19"/>
      <c r="O19" s="19"/>
      <c r="P19" s="19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</row>
    <row r="20" spans="1:69" s="15" customFormat="1" ht="29.25" customHeight="1" x14ac:dyDescent="0.25">
      <c r="A20" s="71"/>
      <c r="B20" s="71"/>
      <c r="C20" s="64" t="s">
        <v>9</v>
      </c>
      <c r="D20" s="11">
        <f t="shared" si="5"/>
        <v>53450</v>
      </c>
      <c r="E20" s="11">
        <f t="shared" ref="E20:I22" si="9">E25</f>
        <v>24950</v>
      </c>
      <c r="F20" s="11">
        <f t="shared" si="9"/>
        <v>1000</v>
      </c>
      <c r="G20" s="11">
        <f t="shared" si="9"/>
        <v>27500</v>
      </c>
      <c r="H20" s="11">
        <f t="shared" si="9"/>
        <v>0</v>
      </c>
      <c r="I20" s="11">
        <f t="shared" si="9"/>
        <v>0</v>
      </c>
      <c r="K20" s="19"/>
      <c r="L20" s="19"/>
      <c r="M20" s="19"/>
      <c r="N20" s="19"/>
      <c r="O20" s="19"/>
      <c r="P20" s="19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</row>
    <row r="21" spans="1:69" s="15" customFormat="1" ht="39.75" customHeight="1" x14ac:dyDescent="0.25">
      <c r="A21" s="71"/>
      <c r="B21" s="71"/>
      <c r="C21" s="64" t="s">
        <v>10</v>
      </c>
      <c r="D21" s="11">
        <f t="shared" si="5"/>
        <v>263973</v>
      </c>
      <c r="E21" s="11">
        <f t="shared" si="9"/>
        <v>68798</v>
      </c>
      <c r="F21" s="11">
        <f t="shared" si="9"/>
        <v>48793</v>
      </c>
      <c r="G21" s="11">
        <f t="shared" si="9"/>
        <v>48794</v>
      </c>
      <c r="H21" s="11">
        <f t="shared" si="9"/>
        <v>48794</v>
      </c>
      <c r="I21" s="11">
        <f t="shared" si="9"/>
        <v>48794</v>
      </c>
      <c r="K21" s="19"/>
      <c r="L21" s="19"/>
      <c r="M21" s="19"/>
      <c r="N21" s="19"/>
      <c r="O21" s="19"/>
      <c r="P21" s="19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</row>
    <row r="22" spans="1:69" s="15" customFormat="1" ht="37.5" customHeight="1" x14ac:dyDescent="0.25">
      <c r="A22" s="69"/>
      <c r="B22" s="69"/>
      <c r="C22" s="64" t="s">
        <v>11</v>
      </c>
      <c r="D22" s="11">
        <f t="shared" si="5"/>
        <v>0.1</v>
      </c>
      <c r="E22" s="11">
        <f t="shared" si="9"/>
        <v>0.1</v>
      </c>
      <c r="F22" s="11">
        <f t="shared" si="9"/>
        <v>0</v>
      </c>
      <c r="G22" s="11">
        <f t="shared" si="9"/>
        <v>0</v>
      </c>
      <c r="H22" s="11">
        <f t="shared" si="9"/>
        <v>0</v>
      </c>
      <c r="I22" s="11">
        <f t="shared" si="9"/>
        <v>0</v>
      </c>
      <c r="K22" s="19"/>
      <c r="L22" s="19"/>
      <c r="M22" s="19"/>
      <c r="N22" s="19"/>
      <c r="O22" s="19"/>
      <c r="P22" s="19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</row>
    <row r="23" spans="1:69" s="15" customFormat="1" ht="28.5" customHeight="1" x14ac:dyDescent="0.25">
      <c r="A23" s="68" t="s">
        <v>18</v>
      </c>
      <c r="B23" s="68" t="s">
        <v>17</v>
      </c>
      <c r="C23" s="64" t="s">
        <v>7</v>
      </c>
      <c r="D23" s="11">
        <f t="shared" si="5"/>
        <v>317423.09999999998</v>
      </c>
      <c r="E23" s="11">
        <f t="shared" ref="E23:I23" si="10">E24+E25+E26+E27</f>
        <v>93748.1</v>
      </c>
      <c r="F23" s="11">
        <f t="shared" si="10"/>
        <v>49793</v>
      </c>
      <c r="G23" s="11">
        <f t="shared" si="10"/>
        <v>76294</v>
      </c>
      <c r="H23" s="11">
        <f t="shared" si="10"/>
        <v>48794</v>
      </c>
      <c r="I23" s="11">
        <f t="shared" si="10"/>
        <v>48794</v>
      </c>
      <c r="K23" s="19"/>
      <c r="L23" s="19"/>
      <c r="M23" s="19"/>
      <c r="N23" s="19"/>
      <c r="O23" s="19"/>
      <c r="P23" s="19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</row>
    <row r="24" spans="1:69" s="15" customFormat="1" ht="34.5" customHeight="1" x14ac:dyDescent="0.25">
      <c r="A24" s="71"/>
      <c r="B24" s="71"/>
      <c r="C24" s="64" t="s">
        <v>15</v>
      </c>
      <c r="D24" s="11">
        <f t="shared" si="5"/>
        <v>0</v>
      </c>
      <c r="E24" s="11"/>
      <c r="F24" s="11"/>
      <c r="G24" s="11"/>
      <c r="H24" s="11"/>
      <c r="I24" s="1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</row>
    <row r="25" spans="1:69" s="15" customFormat="1" ht="33.75" customHeight="1" x14ac:dyDescent="0.25">
      <c r="A25" s="71"/>
      <c r="B25" s="71"/>
      <c r="C25" s="64" t="s">
        <v>9</v>
      </c>
      <c r="D25" s="11">
        <f t="shared" si="5"/>
        <v>53450</v>
      </c>
      <c r="E25" s="11">
        <v>24950</v>
      </c>
      <c r="F25" s="11">
        <v>1000</v>
      </c>
      <c r="G25" s="11">
        <v>27500</v>
      </c>
      <c r="H25" s="11"/>
      <c r="I25" s="1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</row>
    <row r="26" spans="1:69" s="15" customFormat="1" ht="45.75" customHeight="1" x14ac:dyDescent="0.25">
      <c r="A26" s="71"/>
      <c r="B26" s="71"/>
      <c r="C26" s="64" t="s">
        <v>10</v>
      </c>
      <c r="D26" s="11">
        <f t="shared" si="5"/>
        <v>263973</v>
      </c>
      <c r="E26" s="11">
        <v>68798</v>
      </c>
      <c r="F26" s="11">
        <v>48793</v>
      </c>
      <c r="G26" s="11">
        <v>48794</v>
      </c>
      <c r="H26" s="11">
        <v>48794</v>
      </c>
      <c r="I26" s="11">
        <v>48794</v>
      </c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</row>
    <row r="27" spans="1:69" s="15" customFormat="1" ht="30" x14ac:dyDescent="0.25">
      <c r="A27" s="69"/>
      <c r="B27" s="69"/>
      <c r="C27" s="64" t="s">
        <v>11</v>
      </c>
      <c r="D27" s="11">
        <f t="shared" si="5"/>
        <v>0.1</v>
      </c>
      <c r="E27" s="11">
        <v>0.1</v>
      </c>
      <c r="F27" s="11"/>
      <c r="G27" s="11"/>
      <c r="H27" s="13"/>
      <c r="I27" s="1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</row>
    <row r="28" spans="1:69" s="15" customFormat="1" ht="32.25" customHeight="1" x14ac:dyDescent="0.25">
      <c r="A28" s="68" t="s">
        <v>19</v>
      </c>
      <c r="B28" s="68" t="s">
        <v>175</v>
      </c>
      <c r="C28" s="64" t="s">
        <v>7</v>
      </c>
      <c r="D28" s="11">
        <f t="shared" si="5"/>
        <v>4587792.45</v>
      </c>
      <c r="E28" s="11">
        <f t="shared" ref="E28:I28" si="11">E29+E30+E31+E32</f>
        <v>373160</v>
      </c>
      <c r="F28" s="11">
        <f t="shared" si="11"/>
        <v>0</v>
      </c>
      <c r="G28" s="11">
        <f t="shared" si="11"/>
        <v>0</v>
      </c>
      <c r="H28" s="11">
        <f t="shared" si="11"/>
        <v>1306750.6499999999</v>
      </c>
      <c r="I28" s="11">
        <f t="shared" si="11"/>
        <v>2907881.8</v>
      </c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</row>
    <row r="29" spans="1:69" s="15" customFormat="1" ht="38.25" customHeight="1" x14ac:dyDescent="0.25">
      <c r="A29" s="71"/>
      <c r="B29" s="71"/>
      <c r="C29" s="64" t="s">
        <v>15</v>
      </c>
      <c r="D29" s="11">
        <f t="shared" si="5"/>
        <v>139495.9</v>
      </c>
      <c r="E29" s="11">
        <f t="shared" ref="E29:I32" si="12">E34+E154</f>
        <v>0</v>
      </c>
      <c r="F29" s="11">
        <f t="shared" si="12"/>
        <v>0</v>
      </c>
      <c r="G29" s="11">
        <f t="shared" si="12"/>
        <v>0</v>
      </c>
      <c r="H29" s="11">
        <f t="shared" si="12"/>
        <v>0</v>
      </c>
      <c r="I29" s="11">
        <f t="shared" si="12"/>
        <v>139495.9</v>
      </c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1"/>
    </row>
    <row r="30" spans="1:69" s="15" customFormat="1" ht="42" customHeight="1" x14ac:dyDescent="0.25">
      <c r="A30" s="71"/>
      <c r="B30" s="71"/>
      <c r="C30" s="64" t="s">
        <v>9</v>
      </c>
      <c r="D30" s="11">
        <f t="shared" si="5"/>
        <v>3265779.75</v>
      </c>
      <c r="E30" s="11">
        <f t="shared" si="12"/>
        <v>279123.7</v>
      </c>
      <c r="F30" s="11">
        <f t="shared" si="12"/>
        <v>0</v>
      </c>
      <c r="G30" s="11">
        <f t="shared" si="12"/>
        <v>0</v>
      </c>
      <c r="H30" s="11">
        <f t="shared" si="12"/>
        <v>953996.43</v>
      </c>
      <c r="I30" s="11">
        <f t="shared" si="12"/>
        <v>2032659.62</v>
      </c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1"/>
    </row>
    <row r="31" spans="1:69" s="15" customFormat="1" ht="51.75" customHeight="1" x14ac:dyDescent="0.25">
      <c r="A31" s="71"/>
      <c r="B31" s="71"/>
      <c r="C31" s="64" t="s">
        <v>10</v>
      </c>
      <c r="D31" s="11">
        <f t="shared" si="5"/>
        <v>1182516.8</v>
      </c>
      <c r="E31" s="11">
        <f>E36+E156</f>
        <v>94036.3</v>
      </c>
      <c r="F31" s="11">
        <f>F36+F156</f>
        <v>0</v>
      </c>
      <c r="G31" s="11">
        <f>G36+G156</f>
        <v>0</v>
      </c>
      <c r="H31" s="11">
        <f>H36+H156</f>
        <v>352754.22</v>
      </c>
      <c r="I31" s="11">
        <f>I36+I156</f>
        <v>735726.28</v>
      </c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1"/>
    </row>
    <row r="32" spans="1:69" s="15" customFormat="1" ht="30" x14ac:dyDescent="0.25">
      <c r="A32" s="69"/>
      <c r="B32" s="69"/>
      <c r="C32" s="64" t="s">
        <v>11</v>
      </c>
      <c r="D32" s="11">
        <f t="shared" si="5"/>
        <v>0</v>
      </c>
      <c r="E32" s="11">
        <f t="shared" si="12"/>
        <v>0</v>
      </c>
      <c r="F32" s="11">
        <f t="shared" si="12"/>
        <v>0</v>
      </c>
      <c r="G32" s="11">
        <f t="shared" si="12"/>
        <v>0</v>
      </c>
      <c r="H32" s="11">
        <f t="shared" si="12"/>
        <v>0</v>
      </c>
      <c r="I32" s="11">
        <f t="shared" si="12"/>
        <v>0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1"/>
    </row>
    <row r="33" spans="1:69" s="15" customFormat="1" ht="31.5" customHeight="1" x14ac:dyDescent="0.25">
      <c r="A33" s="68" t="s">
        <v>20</v>
      </c>
      <c r="B33" s="68" t="s">
        <v>176</v>
      </c>
      <c r="C33" s="64" t="s">
        <v>7</v>
      </c>
      <c r="D33" s="11">
        <f t="shared" si="5"/>
        <v>3850779.95</v>
      </c>
      <c r="E33" s="11">
        <f>E34+E35+E36+E37</f>
        <v>373160</v>
      </c>
      <c r="F33" s="11">
        <f>F34+F35+F36+F37</f>
        <v>0</v>
      </c>
      <c r="G33" s="11">
        <f>G34+G35+G36+G37</f>
        <v>0</v>
      </c>
      <c r="H33" s="11">
        <f>H34+H35+H36+H37</f>
        <v>569738.15</v>
      </c>
      <c r="I33" s="11">
        <f>I34+I35+I36+I37</f>
        <v>2907881.8</v>
      </c>
      <c r="J33" s="19"/>
      <c r="K33" s="19"/>
      <c r="R33" s="2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1"/>
      <c r="BP33" s="21"/>
      <c r="BQ33" s="21"/>
    </row>
    <row r="34" spans="1:69" s="15" customFormat="1" ht="25.5" customHeight="1" x14ac:dyDescent="0.25">
      <c r="A34" s="71"/>
      <c r="B34" s="71"/>
      <c r="C34" s="64" t="s">
        <v>15</v>
      </c>
      <c r="D34" s="11">
        <f t="shared" si="5"/>
        <v>139495.9</v>
      </c>
      <c r="E34" s="11">
        <f>E39+E44+E49+E54+E59+E64+E69+E74+E79+E84+E89+E94+E99+E104+E109+E114+E119+E124+E129+E134+E139+E144+E149</f>
        <v>0</v>
      </c>
      <c r="F34" s="11">
        <f t="shared" ref="F34:I34" si="13">F39+F44+F49+F54+F59+F64+F69+F74+F79+F84+F89+F94+F99+F104+F109+F114+F119+F124+F129+F134+F139+F144+F149</f>
        <v>0</v>
      </c>
      <c r="G34" s="11">
        <f t="shared" si="13"/>
        <v>0</v>
      </c>
      <c r="H34" s="11">
        <f t="shared" si="13"/>
        <v>0</v>
      </c>
      <c r="I34" s="11">
        <f t="shared" si="13"/>
        <v>139495.9</v>
      </c>
      <c r="J34" s="19"/>
      <c r="K34" s="19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1"/>
    </row>
    <row r="35" spans="1:69" s="15" customFormat="1" ht="37.5" customHeight="1" x14ac:dyDescent="0.25">
      <c r="A35" s="71"/>
      <c r="B35" s="71"/>
      <c r="C35" s="64" t="s">
        <v>9</v>
      </c>
      <c r="D35" s="11">
        <f t="shared" si="5"/>
        <v>2729234.65</v>
      </c>
      <c r="E35" s="11">
        <f t="shared" ref="E35:I37" si="14">E40+E45+E50+E55+E60+E65+E70+E75+E80+E85+E90+E95+E100+E105+E110+E115+E120+E125+E130+E135+E140+E145+E150</f>
        <v>279123.7</v>
      </c>
      <c r="F35" s="11">
        <f t="shared" si="14"/>
        <v>0</v>
      </c>
      <c r="G35" s="11">
        <f t="shared" si="14"/>
        <v>0</v>
      </c>
      <c r="H35" s="11">
        <f t="shared" si="14"/>
        <v>417451.33</v>
      </c>
      <c r="I35" s="11">
        <f t="shared" si="14"/>
        <v>2032659.62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1"/>
    </row>
    <row r="36" spans="1:69" s="15" customFormat="1" ht="47.25" customHeight="1" x14ac:dyDescent="0.25">
      <c r="A36" s="71"/>
      <c r="B36" s="71"/>
      <c r="C36" s="64" t="s">
        <v>10</v>
      </c>
      <c r="D36" s="11">
        <f>SUM(E36:I36)</f>
        <v>982049.4</v>
      </c>
      <c r="E36" s="11">
        <f>E41+E46+E51+E56+E61+E66+E71+E76+E81+E86+E91+E96+E101+E106+E111+E116+E121+E126+E131+E136+E141+E146+E151</f>
        <v>94036.3</v>
      </c>
      <c r="F36" s="11">
        <f>F41+F46+F51+F56+F61+F66+F71+F76+F81+F86+F91+F96+F101+F106+F111+F116+F121+F126+F131+F136+F141+F146+F151</f>
        <v>0</v>
      </c>
      <c r="G36" s="11">
        <f>G41+G46+G51+G56+G61+G66+G71+G76+G81+G86+G91+G96+G101+G106+G111+G116+G121+G126+G131+G136+G141+G146+G151</f>
        <v>0</v>
      </c>
      <c r="H36" s="11">
        <f>H41+H46+H51+H56+H61+H66+H71+H76+H81+H86+H91+H96+H101+H106+H111+H116+H121+H126+H131+H136+H141+H146+H151</f>
        <v>152286.82</v>
      </c>
      <c r="I36" s="11">
        <f>I41+I46+I51+I56+I61+I66+I71+I76+I81+I86+I91+I96+I101+I106+I111+I116+I121+I126+I131+I136+I141+I146+I151</f>
        <v>735726.28</v>
      </c>
      <c r="J36" s="19"/>
      <c r="K36" s="19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1"/>
    </row>
    <row r="37" spans="1:69" s="15" customFormat="1" ht="30" x14ac:dyDescent="0.25">
      <c r="A37" s="69"/>
      <c r="B37" s="69"/>
      <c r="C37" s="64" t="s">
        <v>11</v>
      </c>
      <c r="D37" s="11">
        <f t="shared" si="5"/>
        <v>0</v>
      </c>
      <c r="E37" s="11">
        <f t="shared" si="14"/>
        <v>0</v>
      </c>
      <c r="F37" s="11">
        <f t="shared" ref="F37:I37" si="15">F42+F47+F52+F57+F62+F67+F72+F77+F82+F87+F92+F97+F102+F107+F112+F117+F122+F127+F132+F137+F142</f>
        <v>0</v>
      </c>
      <c r="G37" s="11">
        <f t="shared" si="15"/>
        <v>0</v>
      </c>
      <c r="H37" s="11">
        <f t="shared" si="15"/>
        <v>0</v>
      </c>
      <c r="I37" s="11">
        <f t="shared" si="15"/>
        <v>0</v>
      </c>
      <c r="J37" s="11"/>
      <c r="K37" s="11"/>
      <c r="L37" s="11"/>
      <c r="M37" s="11"/>
      <c r="N37" s="11"/>
      <c r="O37" s="11"/>
      <c r="P37" s="11"/>
      <c r="Q37" s="11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1"/>
    </row>
    <row r="38" spans="1:69" s="15" customFormat="1" ht="31.5" customHeight="1" x14ac:dyDescent="0.25">
      <c r="A38" s="68" t="s">
        <v>106</v>
      </c>
      <c r="B38" s="68" t="s">
        <v>22</v>
      </c>
      <c r="C38" s="64" t="s">
        <v>7</v>
      </c>
      <c r="D38" s="11">
        <f t="shared" si="5"/>
        <v>63036.7</v>
      </c>
      <c r="E38" s="11">
        <f t="shared" ref="E38:R38" si="16">E39+E40+E41+E42</f>
        <v>0</v>
      </c>
      <c r="F38" s="11">
        <f t="shared" si="16"/>
        <v>0</v>
      </c>
      <c r="G38" s="11">
        <f t="shared" si="16"/>
        <v>0</v>
      </c>
      <c r="H38" s="11">
        <f t="shared" si="16"/>
        <v>9036.7000000000007</v>
      </c>
      <c r="I38" s="11">
        <f t="shared" si="16"/>
        <v>54000</v>
      </c>
      <c r="J38" s="11">
        <f t="shared" si="16"/>
        <v>0</v>
      </c>
      <c r="K38" s="11">
        <f t="shared" si="16"/>
        <v>0</v>
      </c>
      <c r="L38" s="11">
        <f t="shared" si="16"/>
        <v>0</v>
      </c>
      <c r="M38" s="11">
        <f t="shared" si="16"/>
        <v>0</v>
      </c>
      <c r="N38" s="11">
        <f t="shared" si="16"/>
        <v>0</v>
      </c>
      <c r="O38" s="11">
        <f t="shared" si="16"/>
        <v>0</v>
      </c>
      <c r="P38" s="11">
        <f t="shared" si="16"/>
        <v>0</v>
      </c>
      <c r="Q38" s="11">
        <f t="shared" si="16"/>
        <v>0</v>
      </c>
      <c r="R38" s="11">
        <f t="shared" si="16"/>
        <v>0</v>
      </c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</row>
    <row r="39" spans="1:69" s="15" customFormat="1" ht="33" customHeight="1" x14ac:dyDescent="0.25">
      <c r="A39" s="71"/>
      <c r="B39" s="71"/>
      <c r="C39" s="64" t="s">
        <v>15</v>
      </c>
      <c r="D39" s="11">
        <f t="shared" si="5"/>
        <v>37800</v>
      </c>
      <c r="E39" s="11"/>
      <c r="F39" s="11"/>
      <c r="G39" s="11"/>
      <c r="H39" s="11"/>
      <c r="I39" s="11">
        <v>37800</v>
      </c>
      <c r="J39" s="19"/>
      <c r="K39" s="19"/>
      <c r="L39" s="19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</row>
    <row r="40" spans="1:69" s="15" customFormat="1" ht="29.25" customHeight="1" x14ac:dyDescent="0.25">
      <c r="A40" s="71"/>
      <c r="B40" s="71"/>
      <c r="C40" s="64" t="s">
        <v>9</v>
      </c>
      <c r="D40" s="11">
        <f t="shared" si="5"/>
        <v>18826.580000000002</v>
      </c>
      <c r="E40" s="11"/>
      <c r="F40" s="11"/>
      <c r="G40" s="11"/>
      <c r="H40" s="11">
        <v>6741.38</v>
      </c>
      <c r="I40" s="11">
        <v>12085.2</v>
      </c>
      <c r="J40" s="19"/>
      <c r="K40" s="19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</row>
    <row r="41" spans="1:69" s="15" customFormat="1" ht="49.5" customHeight="1" x14ac:dyDescent="0.25">
      <c r="A41" s="71"/>
      <c r="B41" s="71"/>
      <c r="C41" s="64" t="s">
        <v>10</v>
      </c>
      <c r="D41" s="11">
        <f t="shared" si="5"/>
        <v>6410.12</v>
      </c>
      <c r="E41" s="11"/>
      <c r="F41" s="11"/>
      <c r="G41" s="11"/>
      <c r="H41" s="11">
        <v>2295.3200000000002</v>
      </c>
      <c r="I41" s="11">
        <v>4114.8</v>
      </c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</row>
    <row r="42" spans="1:69" s="15" customFormat="1" ht="30" x14ac:dyDescent="0.25">
      <c r="A42" s="69"/>
      <c r="B42" s="69"/>
      <c r="C42" s="64" t="s">
        <v>11</v>
      </c>
      <c r="D42" s="11">
        <f t="shared" si="5"/>
        <v>0</v>
      </c>
      <c r="E42" s="11"/>
      <c r="F42" s="11"/>
      <c r="G42" s="11"/>
      <c r="H42" s="11"/>
      <c r="I42" s="1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</row>
    <row r="43" spans="1:69" s="15" customFormat="1" ht="28.5" customHeight="1" x14ac:dyDescent="0.25">
      <c r="A43" s="72" t="s">
        <v>107</v>
      </c>
      <c r="B43" s="72" t="s">
        <v>24</v>
      </c>
      <c r="C43" s="64" t="s">
        <v>7</v>
      </c>
      <c r="D43" s="11">
        <f t="shared" si="5"/>
        <v>51264.6</v>
      </c>
      <c r="E43" s="11">
        <f t="shared" ref="E43" si="17">E44+E45+E46+E47</f>
        <v>0</v>
      </c>
      <c r="F43" s="11">
        <f>F44+F45+F46+F47</f>
        <v>0</v>
      </c>
      <c r="G43" s="11">
        <f>G44+G45+G46+G47</f>
        <v>0</v>
      </c>
      <c r="H43" s="11">
        <f>H44+H45+H46+H47</f>
        <v>10764.6</v>
      </c>
      <c r="I43" s="11">
        <f>I44+I45+I46+I47</f>
        <v>40500</v>
      </c>
      <c r="J43" s="11">
        <f t="shared" ref="J43:R43" si="18">J44+J45+J46+J47</f>
        <v>0</v>
      </c>
      <c r="K43" s="11">
        <f t="shared" si="18"/>
        <v>0</v>
      </c>
      <c r="L43" s="11">
        <f t="shared" si="18"/>
        <v>0</v>
      </c>
      <c r="M43" s="11">
        <f t="shared" si="18"/>
        <v>0</v>
      </c>
      <c r="N43" s="11">
        <f t="shared" si="18"/>
        <v>0</v>
      </c>
      <c r="O43" s="11">
        <f t="shared" si="18"/>
        <v>0</v>
      </c>
      <c r="P43" s="11">
        <f t="shared" si="18"/>
        <v>0</v>
      </c>
      <c r="Q43" s="11">
        <f t="shared" si="18"/>
        <v>0</v>
      </c>
      <c r="R43" s="11">
        <f t="shared" si="18"/>
        <v>0</v>
      </c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</row>
    <row r="44" spans="1:69" s="15" customFormat="1" ht="26.25" customHeight="1" x14ac:dyDescent="0.25">
      <c r="A44" s="73"/>
      <c r="B44" s="73"/>
      <c r="C44" s="64" t="s">
        <v>15</v>
      </c>
      <c r="D44" s="11">
        <f t="shared" si="5"/>
        <v>28350</v>
      </c>
      <c r="E44" s="11"/>
      <c r="F44" s="11"/>
      <c r="G44" s="11"/>
      <c r="H44" s="11"/>
      <c r="I44" s="11">
        <v>28350</v>
      </c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</row>
    <row r="45" spans="1:69" s="15" customFormat="1" ht="32.25" customHeight="1" x14ac:dyDescent="0.25">
      <c r="A45" s="73"/>
      <c r="B45" s="73"/>
      <c r="C45" s="64" t="s">
        <v>9</v>
      </c>
      <c r="D45" s="11">
        <f t="shared" si="5"/>
        <v>17094.29</v>
      </c>
      <c r="E45" s="11"/>
      <c r="F45" s="11"/>
      <c r="G45" s="11"/>
      <c r="H45" s="11">
        <v>8030.39</v>
      </c>
      <c r="I45" s="11">
        <v>9063.9</v>
      </c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</row>
    <row r="46" spans="1:69" s="15" customFormat="1" ht="40.5" customHeight="1" x14ac:dyDescent="0.25">
      <c r="A46" s="73"/>
      <c r="B46" s="73"/>
      <c r="C46" s="64" t="s">
        <v>10</v>
      </c>
      <c r="D46" s="11">
        <f t="shared" si="5"/>
        <v>5820.31</v>
      </c>
      <c r="E46" s="11"/>
      <c r="F46" s="11"/>
      <c r="G46" s="11"/>
      <c r="H46" s="11">
        <v>2734.21</v>
      </c>
      <c r="I46" s="11">
        <v>3086.1</v>
      </c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</row>
    <row r="47" spans="1:69" s="15" customFormat="1" ht="30" x14ac:dyDescent="0.25">
      <c r="A47" s="74"/>
      <c r="B47" s="74"/>
      <c r="C47" s="64" t="s">
        <v>11</v>
      </c>
      <c r="D47" s="11">
        <f t="shared" si="5"/>
        <v>0</v>
      </c>
      <c r="E47" s="11"/>
      <c r="F47" s="11"/>
      <c r="G47" s="11"/>
      <c r="H47" s="11"/>
      <c r="I47" s="1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</row>
    <row r="48" spans="1:69" s="15" customFormat="1" ht="26.25" customHeight="1" x14ac:dyDescent="0.25">
      <c r="A48" s="72" t="s">
        <v>108</v>
      </c>
      <c r="B48" s="87" t="s">
        <v>154</v>
      </c>
      <c r="C48" s="64" t="s">
        <v>7</v>
      </c>
      <c r="D48" s="11">
        <f t="shared" si="5"/>
        <v>67123.899999999994</v>
      </c>
      <c r="E48" s="11">
        <f t="shared" ref="E48:I48" si="19">E49+E50+E51+E52</f>
        <v>0</v>
      </c>
      <c r="F48" s="11">
        <f t="shared" si="19"/>
        <v>0</v>
      </c>
      <c r="G48" s="11">
        <f t="shared" si="19"/>
        <v>0</v>
      </c>
      <c r="H48" s="11">
        <f t="shared" si="19"/>
        <v>5000</v>
      </c>
      <c r="I48" s="11">
        <f t="shared" si="19"/>
        <v>62123.9</v>
      </c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</row>
    <row r="49" spans="1:69" s="15" customFormat="1" ht="35.25" customHeight="1" x14ac:dyDescent="0.25">
      <c r="A49" s="73"/>
      <c r="B49" s="88"/>
      <c r="C49" s="64" t="s">
        <v>15</v>
      </c>
      <c r="D49" s="11">
        <f t="shared" si="5"/>
        <v>0</v>
      </c>
      <c r="E49" s="11"/>
      <c r="F49" s="11"/>
      <c r="G49" s="11"/>
      <c r="H49" s="11"/>
      <c r="I49" s="1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</row>
    <row r="50" spans="1:69" s="15" customFormat="1" ht="25.5" customHeight="1" x14ac:dyDescent="0.25">
      <c r="A50" s="73"/>
      <c r="B50" s="88"/>
      <c r="C50" s="64" t="s">
        <v>9</v>
      </c>
      <c r="D50" s="11">
        <f t="shared" si="5"/>
        <v>50074.43</v>
      </c>
      <c r="E50" s="11"/>
      <c r="F50" s="11"/>
      <c r="G50" s="11"/>
      <c r="H50" s="11">
        <v>3730</v>
      </c>
      <c r="I50" s="11">
        <v>46344.43</v>
      </c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</row>
    <row r="51" spans="1:69" s="15" customFormat="1" ht="37.5" customHeight="1" x14ac:dyDescent="0.25">
      <c r="A51" s="73"/>
      <c r="B51" s="88"/>
      <c r="C51" s="64" t="s">
        <v>10</v>
      </c>
      <c r="D51" s="11">
        <f t="shared" si="5"/>
        <v>17049.47</v>
      </c>
      <c r="E51" s="11"/>
      <c r="F51" s="11"/>
      <c r="G51" s="11"/>
      <c r="H51" s="11">
        <v>1270</v>
      </c>
      <c r="I51" s="11">
        <v>15779.47</v>
      </c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</row>
    <row r="52" spans="1:69" s="15" customFormat="1" ht="30" x14ac:dyDescent="0.25">
      <c r="A52" s="74"/>
      <c r="B52" s="89"/>
      <c r="C52" s="64" t="s">
        <v>11</v>
      </c>
      <c r="D52" s="11">
        <f t="shared" si="5"/>
        <v>0</v>
      </c>
      <c r="E52" s="11"/>
      <c r="F52" s="11"/>
      <c r="G52" s="11"/>
      <c r="H52" s="11"/>
      <c r="I52" s="1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</row>
    <row r="53" spans="1:69" s="15" customFormat="1" ht="24.75" customHeight="1" x14ac:dyDescent="0.25">
      <c r="A53" s="68" t="s">
        <v>109</v>
      </c>
      <c r="B53" s="76" t="s">
        <v>27</v>
      </c>
      <c r="C53" s="64" t="s">
        <v>7</v>
      </c>
      <c r="D53" s="11">
        <f t="shared" si="5"/>
        <v>119779.8</v>
      </c>
      <c r="E53" s="11">
        <f t="shared" ref="E53" si="20">E54+E55+E56+E57</f>
        <v>0</v>
      </c>
      <c r="F53" s="11">
        <f>F54+F55+F56+F57</f>
        <v>0</v>
      </c>
      <c r="G53" s="11">
        <f>G54+G55+G56+G57</f>
        <v>0</v>
      </c>
      <c r="H53" s="11">
        <f>H54+H55+H56+H57</f>
        <v>15000</v>
      </c>
      <c r="I53" s="11">
        <f>I54+I55+I56+I57</f>
        <v>104779.8</v>
      </c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</row>
    <row r="54" spans="1:69" s="15" customFormat="1" ht="27" customHeight="1" x14ac:dyDescent="0.25">
      <c r="A54" s="71"/>
      <c r="B54" s="77"/>
      <c r="C54" s="64" t="s">
        <v>15</v>
      </c>
      <c r="D54" s="11">
        <f t="shared" si="5"/>
        <v>73345.899999999994</v>
      </c>
      <c r="E54" s="11"/>
      <c r="F54" s="11"/>
      <c r="G54" s="11"/>
      <c r="H54" s="11"/>
      <c r="I54" s="11">
        <v>73345.899999999994</v>
      </c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</row>
    <row r="55" spans="1:69" s="15" customFormat="1" ht="29.25" customHeight="1" x14ac:dyDescent="0.25">
      <c r="A55" s="71"/>
      <c r="B55" s="77"/>
      <c r="C55" s="64" t="s">
        <v>9</v>
      </c>
      <c r="D55" s="11">
        <f t="shared" si="5"/>
        <v>34639.69</v>
      </c>
      <c r="E55" s="11"/>
      <c r="F55" s="11"/>
      <c r="G55" s="11"/>
      <c r="H55" s="11">
        <v>11190</v>
      </c>
      <c r="I55" s="11">
        <v>23449.69</v>
      </c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</row>
    <row r="56" spans="1:69" s="15" customFormat="1" ht="30" x14ac:dyDescent="0.25">
      <c r="A56" s="71"/>
      <c r="B56" s="77"/>
      <c r="C56" s="64" t="s">
        <v>10</v>
      </c>
      <c r="D56" s="11">
        <f t="shared" si="5"/>
        <v>11794.21</v>
      </c>
      <c r="E56" s="11"/>
      <c r="F56" s="11"/>
      <c r="G56" s="11"/>
      <c r="H56" s="11">
        <v>3810</v>
      </c>
      <c r="I56" s="11">
        <v>7984.21</v>
      </c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</row>
    <row r="57" spans="1:69" s="15" customFormat="1" ht="30" x14ac:dyDescent="0.25">
      <c r="A57" s="69"/>
      <c r="B57" s="78"/>
      <c r="C57" s="64" t="s">
        <v>11</v>
      </c>
      <c r="D57" s="11">
        <f t="shared" si="5"/>
        <v>0</v>
      </c>
      <c r="E57" s="11"/>
      <c r="F57" s="11"/>
      <c r="G57" s="11"/>
      <c r="H57" s="11"/>
      <c r="I57" s="1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</row>
    <row r="58" spans="1:69" s="15" customFormat="1" ht="34.5" customHeight="1" x14ac:dyDescent="0.25">
      <c r="A58" s="68" t="s">
        <v>110</v>
      </c>
      <c r="B58" s="68" t="s">
        <v>134</v>
      </c>
      <c r="C58" s="64" t="s">
        <v>7</v>
      </c>
      <c r="D58" s="11">
        <f t="shared" si="5"/>
        <v>292617</v>
      </c>
      <c r="E58" s="11">
        <f t="shared" ref="E58:I58" si="21">E59+E60+E61+E62</f>
        <v>0</v>
      </c>
      <c r="F58" s="11">
        <f t="shared" si="21"/>
        <v>0</v>
      </c>
      <c r="G58" s="11">
        <f t="shared" si="21"/>
        <v>0</v>
      </c>
      <c r="H58" s="11">
        <f t="shared" si="21"/>
        <v>110000</v>
      </c>
      <c r="I58" s="11">
        <f t="shared" si="21"/>
        <v>182617</v>
      </c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</row>
    <row r="59" spans="1:69" s="15" customFormat="1" ht="26.25" customHeight="1" x14ac:dyDescent="0.25">
      <c r="A59" s="71"/>
      <c r="B59" s="71"/>
      <c r="C59" s="64" t="s">
        <v>15</v>
      </c>
      <c r="D59" s="11">
        <f t="shared" si="5"/>
        <v>0</v>
      </c>
      <c r="E59" s="64"/>
      <c r="F59" s="11"/>
      <c r="G59" s="11"/>
      <c r="H59" s="11"/>
      <c r="I59" s="1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</row>
    <row r="60" spans="1:69" s="15" customFormat="1" ht="35.25" customHeight="1" x14ac:dyDescent="0.25">
      <c r="A60" s="71"/>
      <c r="B60" s="71"/>
      <c r="C60" s="64" t="s">
        <v>9</v>
      </c>
      <c r="D60" s="11">
        <f t="shared" si="5"/>
        <v>218292.28</v>
      </c>
      <c r="E60" s="64"/>
      <c r="F60" s="11"/>
      <c r="G60" s="11"/>
      <c r="H60" s="11">
        <v>82060</v>
      </c>
      <c r="I60" s="11">
        <v>136232.28</v>
      </c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</row>
    <row r="61" spans="1:69" s="15" customFormat="1" ht="45.75" customHeight="1" x14ac:dyDescent="0.25">
      <c r="A61" s="71"/>
      <c r="B61" s="71"/>
      <c r="C61" s="64" t="s">
        <v>10</v>
      </c>
      <c r="D61" s="11">
        <f t="shared" si="5"/>
        <v>74324.72</v>
      </c>
      <c r="E61" s="56"/>
      <c r="F61" s="11"/>
      <c r="G61" s="11"/>
      <c r="H61" s="11">
        <v>27940</v>
      </c>
      <c r="I61" s="11">
        <v>46384.72</v>
      </c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</row>
    <row r="62" spans="1:69" s="15" customFormat="1" ht="30" x14ac:dyDescent="0.25">
      <c r="A62" s="69"/>
      <c r="B62" s="69"/>
      <c r="C62" s="64" t="s">
        <v>11</v>
      </c>
      <c r="D62" s="11">
        <f t="shared" si="5"/>
        <v>0</v>
      </c>
      <c r="E62" s="64"/>
      <c r="F62" s="11"/>
      <c r="G62" s="11"/>
      <c r="H62" s="11"/>
      <c r="I62" s="1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</row>
    <row r="63" spans="1:69" s="15" customFormat="1" ht="29.25" customHeight="1" x14ac:dyDescent="0.25">
      <c r="A63" s="68" t="s">
        <v>111</v>
      </c>
      <c r="B63" s="76" t="s">
        <v>133</v>
      </c>
      <c r="C63" s="64" t="s">
        <v>7</v>
      </c>
      <c r="D63" s="11">
        <f t="shared" si="5"/>
        <v>373160</v>
      </c>
      <c r="E63" s="11">
        <f t="shared" ref="E63:I63" si="22">E64+E65+E66+E67</f>
        <v>373160</v>
      </c>
      <c r="F63" s="11">
        <f t="shared" si="22"/>
        <v>0</v>
      </c>
      <c r="G63" s="11">
        <f t="shared" si="22"/>
        <v>0</v>
      </c>
      <c r="H63" s="11">
        <f t="shared" si="22"/>
        <v>0</v>
      </c>
      <c r="I63" s="11">
        <f t="shared" si="22"/>
        <v>0</v>
      </c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5"/>
      <c r="BO63" s="21"/>
      <c r="BP63" s="21"/>
      <c r="BQ63" s="21"/>
    </row>
    <row r="64" spans="1:69" s="15" customFormat="1" ht="22.5" customHeight="1" x14ac:dyDescent="0.25">
      <c r="A64" s="71"/>
      <c r="B64" s="77"/>
      <c r="C64" s="64" t="s">
        <v>15</v>
      </c>
      <c r="D64" s="11">
        <f t="shared" si="5"/>
        <v>0</v>
      </c>
      <c r="E64" s="11"/>
      <c r="F64" s="11"/>
      <c r="G64" s="11"/>
      <c r="H64" s="11"/>
      <c r="I64" s="1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</row>
    <row r="65" spans="1:69" s="15" customFormat="1" ht="25.5" customHeight="1" x14ac:dyDescent="0.25">
      <c r="A65" s="71"/>
      <c r="B65" s="77"/>
      <c r="C65" s="64" t="s">
        <v>9</v>
      </c>
      <c r="D65" s="11">
        <f t="shared" si="5"/>
        <v>279123.7</v>
      </c>
      <c r="E65" s="45">
        <v>279123.7</v>
      </c>
      <c r="F65" s="11"/>
      <c r="G65" s="11"/>
      <c r="H65" s="11"/>
      <c r="I65" s="1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</row>
    <row r="66" spans="1:69" s="15" customFormat="1" ht="42" customHeight="1" x14ac:dyDescent="0.25">
      <c r="A66" s="71"/>
      <c r="B66" s="77"/>
      <c r="C66" s="64" t="s">
        <v>10</v>
      </c>
      <c r="D66" s="11">
        <f t="shared" si="5"/>
        <v>94036.3</v>
      </c>
      <c r="E66" s="45">
        <v>94036.3</v>
      </c>
      <c r="F66" s="11"/>
      <c r="G66" s="11"/>
      <c r="H66" s="11"/>
      <c r="I66" s="1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</row>
    <row r="67" spans="1:69" s="15" customFormat="1" ht="30" x14ac:dyDescent="0.25">
      <c r="A67" s="69"/>
      <c r="B67" s="78"/>
      <c r="C67" s="64" t="s">
        <v>11</v>
      </c>
      <c r="D67" s="11">
        <f t="shared" si="5"/>
        <v>0</v>
      </c>
      <c r="E67" s="11"/>
      <c r="F67" s="11"/>
      <c r="G67" s="11"/>
      <c r="H67" s="11"/>
      <c r="I67" s="1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</row>
    <row r="68" spans="1:69" s="15" customFormat="1" ht="22.5" customHeight="1" x14ac:dyDescent="0.25">
      <c r="A68" s="68" t="s">
        <v>112</v>
      </c>
      <c r="B68" s="68" t="s">
        <v>32</v>
      </c>
      <c r="C68" s="64" t="s">
        <v>7</v>
      </c>
      <c r="D68" s="11">
        <f t="shared" si="5"/>
        <v>108500</v>
      </c>
      <c r="E68" s="11">
        <f t="shared" ref="E68:I68" si="23">E69+E70+E71+E72</f>
        <v>0</v>
      </c>
      <c r="F68" s="11">
        <f t="shared" si="23"/>
        <v>0</v>
      </c>
      <c r="G68" s="11">
        <f t="shared" si="23"/>
        <v>0</v>
      </c>
      <c r="H68" s="11">
        <f t="shared" si="23"/>
        <v>5000</v>
      </c>
      <c r="I68" s="11">
        <f t="shared" si="23"/>
        <v>103500</v>
      </c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</row>
    <row r="69" spans="1:69" s="15" customFormat="1" ht="31.5" customHeight="1" x14ac:dyDescent="0.25">
      <c r="A69" s="71"/>
      <c r="B69" s="71"/>
      <c r="C69" s="64" t="s">
        <v>15</v>
      </c>
      <c r="D69" s="11">
        <f t="shared" si="5"/>
        <v>0</v>
      </c>
      <c r="E69" s="11"/>
      <c r="F69" s="11"/>
      <c r="G69" s="11"/>
      <c r="H69" s="11"/>
      <c r="I69" s="1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</row>
    <row r="70" spans="1:69" s="15" customFormat="1" ht="25.5" customHeight="1" x14ac:dyDescent="0.25">
      <c r="A70" s="71"/>
      <c r="B70" s="71"/>
      <c r="C70" s="64" t="s">
        <v>9</v>
      </c>
      <c r="D70" s="11">
        <f t="shared" si="5"/>
        <v>80941</v>
      </c>
      <c r="E70" s="11"/>
      <c r="F70" s="11"/>
      <c r="G70" s="11"/>
      <c r="H70" s="11">
        <v>3730</v>
      </c>
      <c r="I70" s="11">
        <v>77211</v>
      </c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</row>
    <row r="71" spans="1:69" s="15" customFormat="1" ht="41.25" customHeight="1" x14ac:dyDescent="0.25">
      <c r="A71" s="71"/>
      <c r="B71" s="71"/>
      <c r="C71" s="64" t="s">
        <v>10</v>
      </c>
      <c r="D71" s="11">
        <f t="shared" si="5"/>
        <v>27559</v>
      </c>
      <c r="E71" s="11"/>
      <c r="F71" s="11"/>
      <c r="G71" s="11"/>
      <c r="H71" s="11">
        <v>1270</v>
      </c>
      <c r="I71" s="11">
        <v>26289</v>
      </c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</row>
    <row r="72" spans="1:69" s="15" customFormat="1" ht="30" x14ac:dyDescent="0.25">
      <c r="A72" s="69"/>
      <c r="B72" s="69"/>
      <c r="C72" s="64" t="s">
        <v>11</v>
      </c>
      <c r="D72" s="11">
        <f t="shared" si="5"/>
        <v>0</v>
      </c>
      <c r="E72" s="11"/>
      <c r="F72" s="11"/>
      <c r="G72" s="11"/>
      <c r="H72" s="11"/>
      <c r="I72" s="1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</row>
    <row r="73" spans="1:69" s="15" customFormat="1" ht="23.25" customHeight="1" x14ac:dyDescent="0.25">
      <c r="A73" s="68" t="s">
        <v>21</v>
      </c>
      <c r="B73" s="70" t="s">
        <v>89</v>
      </c>
      <c r="C73" s="64" t="s">
        <v>7</v>
      </c>
      <c r="D73" s="11">
        <f t="shared" si="5"/>
        <v>86111.05</v>
      </c>
      <c r="E73" s="11">
        <f t="shared" ref="E73:I73" si="24">E74+E75+E76+E77</f>
        <v>0</v>
      </c>
      <c r="F73" s="11">
        <f t="shared" si="24"/>
        <v>0</v>
      </c>
      <c r="G73" s="11">
        <f t="shared" si="24"/>
        <v>0</v>
      </c>
      <c r="H73" s="11">
        <f t="shared" si="24"/>
        <v>3753.75</v>
      </c>
      <c r="I73" s="11">
        <f t="shared" si="24"/>
        <v>82357.3</v>
      </c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</row>
    <row r="74" spans="1:69" s="15" customFormat="1" ht="27.75" customHeight="1" x14ac:dyDescent="0.25">
      <c r="A74" s="71"/>
      <c r="B74" s="70"/>
      <c r="C74" s="64" t="s">
        <v>15</v>
      </c>
      <c r="D74" s="11">
        <f t="shared" si="5"/>
        <v>0</v>
      </c>
      <c r="E74" s="11"/>
      <c r="F74" s="11"/>
      <c r="G74" s="11"/>
      <c r="H74" s="11"/>
      <c r="I74" s="1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</row>
    <row r="75" spans="1:69" s="15" customFormat="1" ht="36.75" customHeight="1" x14ac:dyDescent="0.25">
      <c r="A75" s="71"/>
      <c r="B75" s="70"/>
      <c r="C75" s="64" t="s">
        <v>9</v>
      </c>
      <c r="D75" s="11">
        <f t="shared" si="5"/>
        <v>63321.42</v>
      </c>
      <c r="E75" s="11"/>
      <c r="F75" s="11"/>
      <c r="G75" s="11"/>
      <c r="H75" s="11">
        <v>2706.45</v>
      </c>
      <c r="I75" s="11">
        <v>60614.97</v>
      </c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</row>
    <row r="76" spans="1:69" s="15" customFormat="1" ht="42" customHeight="1" x14ac:dyDescent="0.25">
      <c r="A76" s="71"/>
      <c r="B76" s="70"/>
      <c r="C76" s="64" t="s">
        <v>10</v>
      </c>
      <c r="D76" s="11">
        <f t="shared" si="5"/>
        <v>22789.63</v>
      </c>
      <c r="E76" s="11"/>
      <c r="F76" s="11"/>
      <c r="G76" s="11"/>
      <c r="H76" s="11">
        <v>1047.3</v>
      </c>
      <c r="I76" s="11">
        <v>21742.33</v>
      </c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</row>
    <row r="77" spans="1:69" s="15" customFormat="1" ht="30" x14ac:dyDescent="0.25">
      <c r="A77" s="69"/>
      <c r="B77" s="70"/>
      <c r="C77" s="64" t="s">
        <v>11</v>
      </c>
      <c r="D77" s="11">
        <f t="shared" si="5"/>
        <v>0</v>
      </c>
      <c r="E77" s="11"/>
      <c r="F77" s="11"/>
      <c r="G77" s="11"/>
      <c r="H77" s="11"/>
      <c r="I77" s="1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</row>
    <row r="78" spans="1:69" s="15" customFormat="1" ht="23.25" customHeight="1" x14ac:dyDescent="0.25">
      <c r="A78" s="72" t="s">
        <v>23</v>
      </c>
      <c r="B78" s="75" t="s">
        <v>90</v>
      </c>
      <c r="C78" s="64" t="s">
        <v>7</v>
      </c>
      <c r="D78" s="11">
        <f t="shared" si="5"/>
        <v>90211.7</v>
      </c>
      <c r="E78" s="11">
        <f t="shared" ref="E78:I78" si="25">E79+E80+E81+E82</f>
        <v>0</v>
      </c>
      <c r="F78" s="11">
        <f t="shared" si="25"/>
        <v>0</v>
      </c>
      <c r="G78" s="11">
        <f t="shared" si="25"/>
        <v>0</v>
      </c>
      <c r="H78" s="11">
        <f t="shared" si="25"/>
        <v>3932.5</v>
      </c>
      <c r="I78" s="11">
        <f t="shared" si="25"/>
        <v>86279.2</v>
      </c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</row>
    <row r="79" spans="1:69" s="15" customFormat="1" ht="32.25" customHeight="1" x14ac:dyDescent="0.25">
      <c r="A79" s="73"/>
      <c r="B79" s="75"/>
      <c r="C79" s="64" t="s">
        <v>15</v>
      </c>
      <c r="D79" s="11">
        <f t="shared" si="5"/>
        <v>0</v>
      </c>
      <c r="E79" s="11"/>
      <c r="F79" s="11"/>
      <c r="G79" s="11"/>
      <c r="H79" s="11"/>
      <c r="I79" s="1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</row>
    <row r="80" spans="1:69" s="15" customFormat="1" ht="26.25" customHeight="1" x14ac:dyDescent="0.25">
      <c r="A80" s="73"/>
      <c r="B80" s="75"/>
      <c r="C80" s="64" t="s">
        <v>9</v>
      </c>
      <c r="D80" s="11">
        <f t="shared" si="5"/>
        <v>68666.33</v>
      </c>
      <c r="E80" s="11"/>
      <c r="F80" s="11"/>
      <c r="G80" s="11"/>
      <c r="H80" s="11">
        <v>2835.33</v>
      </c>
      <c r="I80" s="11">
        <v>65831</v>
      </c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</row>
    <row r="81" spans="1:69" s="15" customFormat="1" ht="44.25" customHeight="1" x14ac:dyDescent="0.25">
      <c r="A81" s="73"/>
      <c r="B81" s="75"/>
      <c r="C81" s="64" t="s">
        <v>10</v>
      </c>
      <c r="D81" s="11">
        <f t="shared" si="5"/>
        <v>21545.37</v>
      </c>
      <c r="E81" s="11"/>
      <c r="F81" s="11"/>
      <c r="G81" s="11"/>
      <c r="H81" s="11">
        <v>1097.17</v>
      </c>
      <c r="I81" s="11">
        <v>20448.2</v>
      </c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</row>
    <row r="82" spans="1:69" s="15" customFormat="1" ht="30" x14ac:dyDescent="0.25">
      <c r="A82" s="74"/>
      <c r="B82" s="75"/>
      <c r="C82" s="64" t="s">
        <v>11</v>
      </c>
      <c r="D82" s="11">
        <f t="shared" ref="D82:D157" si="26">SUM(E82:I82)</f>
        <v>0</v>
      </c>
      <c r="E82" s="11"/>
      <c r="F82" s="11"/>
      <c r="G82" s="11"/>
      <c r="H82" s="11"/>
      <c r="I82" s="1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</row>
    <row r="83" spans="1:69" s="15" customFormat="1" ht="29.25" customHeight="1" x14ac:dyDescent="0.25">
      <c r="A83" s="72" t="s">
        <v>25</v>
      </c>
      <c r="B83" s="75" t="s">
        <v>91</v>
      </c>
      <c r="C83" s="64" t="s">
        <v>7</v>
      </c>
      <c r="D83" s="11">
        <f t="shared" si="26"/>
        <v>123015.9</v>
      </c>
      <c r="E83" s="11">
        <f t="shared" ref="E83:I83" si="27">E84+E85+E86+E87</f>
        <v>0</v>
      </c>
      <c r="F83" s="11">
        <f t="shared" si="27"/>
        <v>0</v>
      </c>
      <c r="G83" s="11">
        <f t="shared" si="27"/>
        <v>0</v>
      </c>
      <c r="H83" s="11">
        <f t="shared" si="27"/>
        <v>5362.5</v>
      </c>
      <c r="I83" s="11">
        <f t="shared" si="27"/>
        <v>117653.4</v>
      </c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</row>
    <row r="84" spans="1:69" s="15" customFormat="1" ht="30" customHeight="1" x14ac:dyDescent="0.25">
      <c r="A84" s="73"/>
      <c r="B84" s="75"/>
      <c r="C84" s="64" t="s">
        <v>15</v>
      </c>
      <c r="D84" s="11">
        <f t="shared" si="26"/>
        <v>0</v>
      </c>
      <c r="E84" s="11"/>
      <c r="F84" s="11"/>
      <c r="G84" s="11"/>
      <c r="H84" s="11"/>
      <c r="I84" s="1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</row>
    <row r="85" spans="1:69" s="15" customFormat="1" ht="32.25" customHeight="1" x14ac:dyDescent="0.25">
      <c r="A85" s="73"/>
      <c r="B85" s="75"/>
      <c r="C85" s="64" t="s">
        <v>9</v>
      </c>
      <c r="D85" s="11">
        <f t="shared" si="26"/>
        <v>90459.26</v>
      </c>
      <c r="E85" s="11"/>
      <c r="F85" s="11"/>
      <c r="G85" s="11"/>
      <c r="H85" s="11">
        <v>3866.36</v>
      </c>
      <c r="I85" s="11">
        <v>86592.9</v>
      </c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</row>
    <row r="86" spans="1:69" s="15" customFormat="1" ht="45" customHeight="1" x14ac:dyDescent="0.25">
      <c r="A86" s="73"/>
      <c r="B86" s="75"/>
      <c r="C86" s="64" t="s">
        <v>10</v>
      </c>
      <c r="D86" s="11">
        <f t="shared" si="26"/>
        <v>32556.639999999999</v>
      </c>
      <c r="E86" s="11"/>
      <c r="F86" s="11"/>
      <c r="G86" s="11"/>
      <c r="H86" s="11">
        <v>1496.14</v>
      </c>
      <c r="I86" s="11">
        <v>31060.5</v>
      </c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</row>
    <row r="87" spans="1:69" s="15" customFormat="1" ht="30" x14ac:dyDescent="0.25">
      <c r="A87" s="74"/>
      <c r="B87" s="75"/>
      <c r="C87" s="64" t="s">
        <v>11</v>
      </c>
      <c r="D87" s="11">
        <f t="shared" si="26"/>
        <v>0</v>
      </c>
      <c r="E87" s="11"/>
      <c r="F87" s="11"/>
      <c r="G87" s="11"/>
      <c r="H87" s="11"/>
      <c r="I87" s="1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</row>
    <row r="88" spans="1:69" s="15" customFormat="1" ht="26.25" customHeight="1" x14ac:dyDescent="0.25">
      <c r="A88" s="68" t="s">
        <v>26</v>
      </c>
      <c r="B88" s="70" t="s">
        <v>91</v>
      </c>
      <c r="C88" s="64" t="s">
        <v>7</v>
      </c>
      <c r="D88" s="11">
        <f t="shared" si="26"/>
        <v>123015.9</v>
      </c>
      <c r="E88" s="11">
        <f t="shared" ref="E88:I88" si="28">E89+E90+E91+E92</f>
        <v>0</v>
      </c>
      <c r="F88" s="11">
        <f t="shared" si="28"/>
        <v>0</v>
      </c>
      <c r="G88" s="11">
        <f t="shared" si="28"/>
        <v>0</v>
      </c>
      <c r="H88" s="11">
        <f t="shared" si="28"/>
        <v>5362.5</v>
      </c>
      <c r="I88" s="11">
        <f t="shared" si="28"/>
        <v>117653.4</v>
      </c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</row>
    <row r="89" spans="1:69" s="15" customFormat="1" ht="34.5" customHeight="1" x14ac:dyDescent="0.25">
      <c r="A89" s="71"/>
      <c r="B89" s="70"/>
      <c r="C89" s="64" t="s">
        <v>15</v>
      </c>
      <c r="D89" s="11">
        <f t="shared" si="26"/>
        <v>0</v>
      </c>
      <c r="E89" s="11"/>
      <c r="F89" s="11"/>
      <c r="G89" s="11"/>
      <c r="H89" s="11"/>
      <c r="I89" s="1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</row>
    <row r="90" spans="1:69" s="15" customFormat="1" ht="29.25" customHeight="1" x14ac:dyDescent="0.25">
      <c r="A90" s="71"/>
      <c r="B90" s="70"/>
      <c r="C90" s="64" t="s">
        <v>9</v>
      </c>
      <c r="D90" s="11">
        <f t="shared" si="26"/>
        <v>90459.26</v>
      </c>
      <c r="E90" s="11"/>
      <c r="F90" s="11"/>
      <c r="G90" s="11"/>
      <c r="H90" s="11">
        <v>3866.36</v>
      </c>
      <c r="I90" s="11">
        <v>86592.9</v>
      </c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</row>
    <row r="91" spans="1:69" s="15" customFormat="1" ht="45.75" customHeight="1" x14ac:dyDescent="0.25">
      <c r="A91" s="71"/>
      <c r="B91" s="70"/>
      <c r="C91" s="64" t="s">
        <v>10</v>
      </c>
      <c r="D91" s="11">
        <f t="shared" si="26"/>
        <v>32556.639999999999</v>
      </c>
      <c r="E91" s="11"/>
      <c r="F91" s="11"/>
      <c r="G91" s="11"/>
      <c r="H91" s="11">
        <v>1496.14</v>
      </c>
      <c r="I91" s="11">
        <v>31060.5</v>
      </c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</row>
    <row r="92" spans="1:69" s="15" customFormat="1" ht="30" x14ac:dyDescent="0.25">
      <c r="A92" s="69"/>
      <c r="B92" s="70"/>
      <c r="C92" s="64" t="s">
        <v>11</v>
      </c>
      <c r="D92" s="11">
        <f t="shared" si="26"/>
        <v>0</v>
      </c>
      <c r="E92" s="11"/>
      <c r="F92" s="11"/>
      <c r="G92" s="11"/>
      <c r="H92" s="11"/>
      <c r="I92" s="1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</row>
    <row r="93" spans="1:69" s="15" customFormat="1" x14ac:dyDescent="0.25">
      <c r="A93" s="68" t="s">
        <v>28</v>
      </c>
      <c r="B93" s="70" t="s">
        <v>91</v>
      </c>
      <c r="C93" s="64" t="s">
        <v>7</v>
      </c>
      <c r="D93" s="11">
        <f t="shared" si="26"/>
        <v>123015.9</v>
      </c>
      <c r="E93" s="11">
        <f t="shared" ref="E93:I93" si="29">E94+E95+E96+E97</f>
        <v>0</v>
      </c>
      <c r="F93" s="11">
        <f t="shared" si="29"/>
        <v>0</v>
      </c>
      <c r="G93" s="11">
        <f t="shared" si="29"/>
        <v>0</v>
      </c>
      <c r="H93" s="11">
        <f t="shared" si="29"/>
        <v>5362.5</v>
      </c>
      <c r="I93" s="11">
        <f t="shared" si="29"/>
        <v>117653.4</v>
      </c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</row>
    <row r="94" spans="1:69" s="15" customFormat="1" ht="22.5" customHeight="1" x14ac:dyDescent="0.25">
      <c r="A94" s="71"/>
      <c r="B94" s="70"/>
      <c r="C94" s="64" t="s">
        <v>15</v>
      </c>
      <c r="D94" s="11">
        <f t="shared" si="26"/>
        <v>0</v>
      </c>
      <c r="E94" s="11"/>
      <c r="F94" s="11"/>
      <c r="G94" s="11"/>
      <c r="H94" s="11"/>
      <c r="I94" s="1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</row>
    <row r="95" spans="1:69" s="15" customFormat="1" ht="36.75" customHeight="1" x14ac:dyDescent="0.25">
      <c r="A95" s="71"/>
      <c r="B95" s="70"/>
      <c r="C95" s="64" t="s">
        <v>9</v>
      </c>
      <c r="D95" s="11">
        <f t="shared" si="26"/>
        <v>90459.26</v>
      </c>
      <c r="E95" s="11"/>
      <c r="F95" s="11"/>
      <c r="G95" s="11"/>
      <c r="H95" s="11">
        <v>3866.36</v>
      </c>
      <c r="I95" s="11">
        <v>86592.9</v>
      </c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</row>
    <row r="96" spans="1:69" s="15" customFormat="1" ht="42" customHeight="1" x14ac:dyDescent="0.25">
      <c r="A96" s="71"/>
      <c r="B96" s="70"/>
      <c r="C96" s="64" t="s">
        <v>10</v>
      </c>
      <c r="D96" s="11">
        <f t="shared" si="26"/>
        <v>32556.639999999999</v>
      </c>
      <c r="E96" s="11"/>
      <c r="F96" s="11"/>
      <c r="G96" s="11"/>
      <c r="H96" s="11">
        <v>1496.14</v>
      </c>
      <c r="I96" s="11">
        <v>31060.5</v>
      </c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</row>
    <row r="97" spans="1:69" s="15" customFormat="1" ht="30" x14ac:dyDescent="0.25">
      <c r="A97" s="69"/>
      <c r="B97" s="70"/>
      <c r="C97" s="64" t="s">
        <v>11</v>
      </c>
      <c r="D97" s="11">
        <f t="shared" si="26"/>
        <v>0</v>
      </c>
      <c r="E97" s="11"/>
      <c r="F97" s="11"/>
      <c r="G97" s="11"/>
      <c r="H97" s="11"/>
      <c r="I97" s="1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</row>
    <row r="98" spans="1:69" s="15" customFormat="1" ht="25.5" customHeight="1" x14ac:dyDescent="0.25">
      <c r="A98" s="68" t="s">
        <v>29</v>
      </c>
      <c r="B98" s="70" t="s">
        <v>98</v>
      </c>
      <c r="C98" s="64" t="s">
        <v>7</v>
      </c>
      <c r="D98" s="11">
        <f t="shared" si="26"/>
        <v>103650.1</v>
      </c>
      <c r="E98" s="11">
        <f t="shared" ref="E98:I98" si="30">E99+E100+E101+E102</f>
        <v>0</v>
      </c>
      <c r="F98" s="11">
        <f t="shared" si="30"/>
        <v>0</v>
      </c>
      <c r="G98" s="11">
        <f t="shared" si="30"/>
        <v>0</v>
      </c>
      <c r="H98" s="11">
        <f t="shared" si="30"/>
        <v>5605.6</v>
      </c>
      <c r="I98" s="11">
        <f t="shared" si="30"/>
        <v>98044.5</v>
      </c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</row>
    <row r="99" spans="1:69" s="15" customFormat="1" ht="26.25" customHeight="1" x14ac:dyDescent="0.25">
      <c r="A99" s="71"/>
      <c r="B99" s="70"/>
      <c r="C99" s="64" t="s">
        <v>15</v>
      </c>
      <c r="D99" s="11">
        <f t="shared" si="26"/>
        <v>0</v>
      </c>
      <c r="E99" s="11"/>
      <c r="F99" s="11"/>
      <c r="G99" s="11"/>
      <c r="H99" s="11"/>
      <c r="I99" s="1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</row>
    <row r="100" spans="1:69" s="15" customFormat="1" ht="22.5" customHeight="1" x14ac:dyDescent="0.25">
      <c r="A100" s="71"/>
      <c r="B100" s="70"/>
      <c r="C100" s="64" t="s">
        <v>9</v>
      </c>
      <c r="D100" s="11">
        <f t="shared" si="26"/>
        <v>76202.39</v>
      </c>
      <c r="E100" s="11"/>
      <c r="F100" s="11"/>
      <c r="G100" s="11"/>
      <c r="H100" s="11">
        <v>4041.64</v>
      </c>
      <c r="I100" s="11">
        <v>72160.75</v>
      </c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</row>
    <row r="101" spans="1:69" s="15" customFormat="1" ht="30" x14ac:dyDescent="0.25">
      <c r="A101" s="71"/>
      <c r="B101" s="70"/>
      <c r="C101" s="64" t="s">
        <v>10</v>
      </c>
      <c r="D101" s="11">
        <f t="shared" si="26"/>
        <v>27447.71</v>
      </c>
      <c r="E101" s="11"/>
      <c r="F101" s="11"/>
      <c r="G101" s="11"/>
      <c r="H101" s="11">
        <v>1563.96</v>
      </c>
      <c r="I101" s="11">
        <v>25883.75</v>
      </c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</row>
    <row r="102" spans="1:69" s="15" customFormat="1" ht="30" x14ac:dyDescent="0.25">
      <c r="A102" s="69"/>
      <c r="B102" s="70"/>
      <c r="C102" s="64" t="s">
        <v>11</v>
      </c>
      <c r="D102" s="11">
        <f t="shared" si="26"/>
        <v>0</v>
      </c>
      <c r="E102" s="11"/>
      <c r="F102" s="11"/>
      <c r="G102" s="11"/>
      <c r="H102" s="11"/>
      <c r="I102" s="1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</row>
    <row r="103" spans="1:69" s="15" customFormat="1" ht="34.5" customHeight="1" x14ac:dyDescent="0.25">
      <c r="A103" s="68" t="s">
        <v>30</v>
      </c>
      <c r="B103" s="70" t="s">
        <v>99</v>
      </c>
      <c r="C103" s="64" t="s">
        <v>7</v>
      </c>
      <c r="D103" s="11">
        <f t="shared" si="26"/>
        <v>123015.9</v>
      </c>
      <c r="E103" s="11">
        <f t="shared" ref="E103:I103" si="31">E104+E105+E106+E107</f>
        <v>0</v>
      </c>
      <c r="F103" s="11">
        <f t="shared" si="31"/>
        <v>0</v>
      </c>
      <c r="G103" s="11">
        <f t="shared" si="31"/>
        <v>0</v>
      </c>
      <c r="H103" s="11">
        <f t="shared" si="31"/>
        <v>5362.5</v>
      </c>
      <c r="I103" s="11">
        <f t="shared" si="31"/>
        <v>117653.4</v>
      </c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</row>
    <row r="104" spans="1:69" s="15" customFormat="1" ht="30" customHeight="1" x14ac:dyDescent="0.25">
      <c r="A104" s="71"/>
      <c r="B104" s="70"/>
      <c r="C104" s="64" t="s">
        <v>15</v>
      </c>
      <c r="D104" s="11">
        <f t="shared" si="26"/>
        <v>0</v>
      </c>
      <c r="E104" s="11"/>
      <c r="F104" s="11"/>
      <c r="G104" s="11"/>
      <c r="H104" s="11"/>
      <c r="I104" s="1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</row>
    <row r="105" spans="1:69" s="15" customFormat="1" ht="30.75" customHeight="1" x14ac:dyDescent="0.25">
      <c r="A105" s="71"/>
      <c r="B105" s="70"/>
      <c r="C105" s="64" t="s">
        <v>9</v>
      </c>
      <c r="D105" s="11">
        <f t="shared" si="26"/>
        <v>90459.26</v>
      </c>
      <c r="E105" s="11"/>
      <c r="F105" s="11"/>
      <c r="G105" s="11"/>
      <c r="H105" s="11">
        <v>3866.36</v>
      </c>
      <c r="I105" s="11">
        <v>86592.9</v>
      </c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</row>
    <row r="106" spans="1:69" s="15" customFormat="1" ht="44.25" customHeight="1" x14ac:dyDescent="0.25">
      <c r="A106" s="71"/>
      <c r="B106" s="70"/>
      <c r="C106" s="64" t="s">
        <v>10</v>
      </c>
      <c r="D106" s="11">
        <f t="shared" si="26"/>
        <v>32556.639999999999</v>
      </c>
      <c r="E106" s="11"/>
      <c r="F106" s="11"/>
      <c r="G106" s="11"/>
      <c r="H106" s="11">
        <v>1496.14</v>
      </c>
      <c r="I106" s="11">
        <v>31060.5</v>
      </c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</row>
    <row r="107" spans="1:69" s="15" customFormat="1" ht="30" x14ac:dyDescent="0.25">
      <c r="A107" s="69"/>
      <c r="B107" s="70"/>
      <c r="C107" s="64" t="s">
        <v>11</v>
      </c>
      <c r="D107" s="11">
        <f t="shared" si="26"/>
        <v>0</v>
      </c>
      <c r="E107" s="11"/>
      <c r="F107" s="11"/>
      <c r="G107" s="11"/>
      <c r="H107" s="11"/>
      <c r="I107" s="1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</row>
    <row r="108" spans="1:69" s="15" customFormat="1" ht="25.5" customHeight="1" x14ac:dyDescent="0.25">
      <c r="A108" s="68" t="s">
        <v>31</v>
      </c>
      <c r="B108" s="68" t="s">
        <v>100</v>
      </c>
      <c r="C108" s="64" t="s">
        <v>7</v>
      </c>
      <c r="D108" s="11">
        <f t="shared" si="26"/>
        <v>149648.6</v>
      </c>
      <c r="E108" s="11">
        <f>E109+E110+E111+E112</f>
        <v>0</v>
      </c>
      <c r="F108" s="11">
        <f>F109+F110+F111+F112</f>
        <v>0</v>
      </c>
      <c r="G108" s="11">
        <f>G109+G110+G111+G112</f>
        <v>0</v>
      </c>
      <c r="H108" s="11">
        <f>H109+H110+H111+H112</f>
        <v>8448.6</v>
      </c>
      <c r="I108" s="11">
        <f t="shared" ref="I108" si="32">I109+I110+I111+I112</f>
        <v>141200</v>
      </c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</row>
    <row r="109" spans="1:69" s="15" customFormat="1" ht="21.75" customHeight="1" x14ac:dyDescent="0.25">
      <c r="A109" s="71"/>
      <c r="B109" s="71"/>
      <c r="C109" s="64" t="s">
        <v>15</v>
      </c>
      <c r="D109" s="11">
        <f t="shared" si="26"/>
        <v>0</v>
      </c>
      <c r="E109" s="11"/>
      <c r="F109" s="11"/>
      <c r="G109" s="11"/>
      <c r="H109" s="11"/>
      <c r="I109" s="1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</row>
    <row r="110" spans="1:69" s="15" customFormat="1" ht="35.25" customHeight="1" x14ac:dyDescent="0.25">
      <c r="A110" s="71"/>
      <c r="B110" s="71"/>
      <c r="C110" s="64" t="s">
        <v>9</v>
      </c>
      <c r="D110" s="11">
        <f t="shared" si="26"/>
        <v>108944.2</v>
      </c>
      <c r="E110" s="46"/>
      <c r="F110" s="46"/>
      <c r="G110" s="46"/>
      <c r="H110" s="46">
        <v>6150.6</v>
      </c>
      <c r="I110" s="46">
        <v>102793.60000000001</v>
      </c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</row>
    <row r="111" spans="1:69" s="15" customFormat="1" ht="48" customHeight="1" x14ac:dyDescent="0.25">
      <c r="A111" s="71"/>
      <c r="B111" s="71"/>
      <c r="C111" s="64" t="s">
        <v>10</v>
      </c>
      <c r="D111" s="11">
        <f t="shared" si="26"/>
        <v>40704.400000000001</v>
      </c>
      <c r="E111" s="46"/>
      <c r="F111" s="46"/>
      <c r="G111" s="46"/>
      <c r="H111" s="46">
        <v>2298</v>
      </c>
      <c r="I111" s="46">
        <v>38406.400000000001</v>
      </c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</row>
    <row r="112" spans="1:69" s="15" customFormat="1" ht="30" x14ac:dyDescent="0.25">
      <c r="A112" s="69"/>
      <c r="B112" s="69"/>
      <c r="C112" s="64" t="s">
        <v>11</v>
      </c>
      <c r="D112" s="11">
        <f t="shared" si="26"/>
        <v>0</v>
      </c>
      <c r="E112" s="11"/>
      <c r="F112" s="11"/>
      <c r="G112" s="11"/>
      <c r="H112" s="11"/>
      <c r="I112" s="1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</row>
    <row r="113" spans="1:69" s="15" customFormat="1" ht="32.25" customHeight="1" x14ac:dyDescent="0.25">
      <c r="A113" s="68" t="s">
        <v>135</v>
      </c>
      <c r="B113" s="68" t="s">
        <v>159</v>
      </c>
      <c r="C113" s="18" t="s">
        <v>7</v>
      </c>
      <c r="D113" s="11">
        <f t="shared" si="26"/>
        <v>106045.5</v>
      </c>
      <c r="E113" s="11">
        <f t="shared" ref="E113:I113" si="33">E114+E115+E116+E117</f>
        <v>0</v>
      </c>
      <c r="F113" s="11">
        <f t="shared" si="33"/>
        <v>0</v>
      </c>
      <c r="G113" s="11">
        <f t="shared" si="33"/>
        <v>0</v>
      </c>
      <c r="H113" s="11">
        <f t="shared" si="33"/>
        <v>10000</v>
      </c>
      <c r="I113" s="11">
        <f t="shared" si="33"/>
        <v>96045.5</v>
      </c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</row>
    <row r="114" spans="1:69" s="15" customFormat="1" ht="35.25" customHeight="1" x14ac:dyDescent="0.25">
      <c r="A114" s="71"/>
      <c r="B114" s="71"/>
      <c r="C114" s="18" t="s">
        <v>15</v>
      </c>
      <c r="D114" s="11">
        <f t="shared" si="26"/>
        <v>0</v>
      </c>
      <c r="E114" s="11"/>
      <c r="F114" s="11"/>
      <c r="G114" s="11"/>
      <c r="H114" s="11"/>
      <c r="I114" s="1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</row>
    <row r="115" spans="1:69" s="15" customFormat="1" ht="24.75" customHeight="1" x14ac:dyDescent="0.25">
      <c r="A115" s="71"/>
      <c r="B115" s="71"/>
      <c r="C115" s="18" t="s">
        <v>9</v>
      </c>
      <c r="D115" s="11">
        <f t="shared" si="26"/>
        <v>77201.100000000006</v>
      </c>
      <c r="E115" s="57"/>
      <c r="F115" s="11"/>
      <c r="G115" s="11"/>
      <c r="H115" s="47">
        <v>7280</v>
      </c>
      <c r="I115" s="47">
        <v>69921.100000000006</v>
      </c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</row>
    <row r="116" spans="1:69" s="15" customFormat="1" ht="30" x14ac:dyDescent="0.25">
      <c r="A116" s="71"/>
      <c r="B116" s="71"/>
      <c r="C116" s="18" t="s">
        <v>10</v>
      </c>
      <c r="D116" s="11">
        <f t="shared" si="26"/>
        <v>28844.400000000001</v>
      </c>
      <c r="E116" s="58"/>
      <c r="F116" s="11"/>
      <c r="G116" s="11"/>
      <c r="H116" s="47">
        <v>2720</v>
      </c>
      <c r="I116" s="47">
        <v>26124.400000000001</v>
      </c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</row>
    <row r="117" spans="1:69" s="15" customFormat="1" ht="30" x14ac:dyDescent="0.25">
      <c r="A117" s="69"/>
      <c r="B117" s="69"/>
      <c r="C117" s="18" t="s">
        <v>11</v>
      </c>
      <c r="D117" s="11">
        <f t="shared" si="26"/>
        <v>0</v>
      </c>
      <c r="E117" s="11"/>
      <c r="F117" s="11"/>
      <c r="G117" s="11"/>
      <c r="H117" s="11"/>
      <c r="I117" s="1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</row>
    <row r="118" spans="1:69" s="15" customFormat="1" ht="27" customHeight="1" x14ac:dyDescent="0.25">
      <c r="A118" s="72" t="s">
        <v>205</v>
      </c>
      <c r="B118" s="72" t="s">
        <v>197</v>
      </c>
      <c r="C118" s="18" t="s">
        <v>7</v>
      </c>
      <c r="D118" s="11">
        <f t="shared" si="26"/>
        <v>201682.1</v>
      </c>
      <c r="E118" s="11">
        <f t="shared" ref="E118:I118" si="34">E119+E120+E121+E122</f>
        <v>0</v>
      </c>
      <c r="F118" s="11">
        <f t="shared" si="34"/>
        <v>0</v>
      </c>
      <c r="G118" s="11">
        <f t="shared" si="34"/>
        <v>0</v>
      </c>
      <c r="H118" s="11">
        <f t="shared" si="34"/>
        <v>11777.9</v>
      </c>
      <c r="I118" s="11">
        <f t="shared" si="34"/>
        <v>189904.2</v>
      </c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</row>
    <row r="119" spans="1:69" s="15" customFormat="1" ht="24.75" customHeight="1" x14ac:dyDescent="0.25">
      <c r="A119" s="73"/>
      <c r="B119" s="73"/>
      <c r="C119" s="18" t="s">
        <v>15</v>
      </c>
      <c r="D119" s="11">
        <f t="shared" si="26"/>
        <v>0</v>
      </c>
      <c r="E119" s="11"/>
      <c r="F119" s="11"/>
      <c r="G119" s="11"/>
      <c r="H119" s="11"/>
      <c r="I119" s="1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</row>
    <row r="120" spans="1:69" s="15" customFormat="1" ht="25.5" customHeight="1" x14ac:dyDescent="0.25">
      <c r="A120" s="73"/>
      <c r="B120" s="73"/>
      <c r="C120" s="18" t="s">
        <v>9</v>
      </c>
      <c r="D120" s="11">
        <f t="shared" si="26"/>
        <v>146824.6</v>
      </c>
      <c r="E120" s="47"/>
      <c r="F120" s="47"/>
      <c r="G120" s="47"/>
      <c r="H120" s="47">
        <v>8574.2999999999993</v>
      </c>
      <c r="I120" s="47">
        <v>138250.29999999999</v>
      </c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</row>
    <row r="121" spans="1:69" s="15" customFormat="1" ht="36" customHeight="1" x14ac:dyDescent="0.25">
      <c r="A121" s="73"/>
      <c r="B121" s="73"/>
      <c r="C121" s="18" t="s">
        <v>10</v>
      </c>
      <c r="D121" s="11">
        <f t="shared" si="26"/>
        <v>54857.5</v>
      </c>
      <c r="E121" s="47"/>
      <c r="F121" s="47"/>
      <c r="G121" s="47"/>
      <c r="H121" s="47">
        <v>3203.6</v>
      </c>
      <c r="I121" s="47">
        <v>51653.9</v>
      </c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</row>
    <row r="122" spans="1:69" s="15" customFormat="1" ht="40.5" customHeight="1" x14ac:dyDescent="0.25">
      <c r="A122" s="74"/>
      <c r="B122" s="74"/>
      <c r="C122" s="18" t="s">
        <v>11</v>
      </c>
      <c r="D122" s="11">
        <f t="shared" si="26"/>
        <v>0</v>
      </c>
      <c r="E122" s="11"/>
      <c r="F122" s="11"/>
      <c r="G122" s="11"/>
      <c r="H122" s="11"/>
      <c r="I122" s="1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</row>
    <row r="123" spans="1:69" s="15" customFormat="1" ht="32.25" customHeight="1" x14ac:dyDescent="0.25">
      <c r="A123" s="68" t="s">
        <v>178</v>
      </c>
      <c r="B123" s="70" t="s">
        <v>199</v>
      </c>
      <c r="C123" s="18" t="s">
        <v>7</v>
      </c>
      <c r="D123" s="11">
        <f t="shared" si="26"/>
        <v>124766.7</v>
      </c>
      <c r="E123" s="28">
        <f t="shared" ref="E123:I123" si="35">E124+E125+E126+E127</f>
        <v>0</v>
      </c>
      <c r="F123" s="28">
        <f t="shared" si="35"/>
        <v>0</v>
      </c>
      <c r="G123" s="28">
        <f t="shared" si="35"/>
        <v>0</v>
      </c>
      <c r="H123" s="28">
        <f t="shared" si="35"/>
        <v>9424</v>
      </c>
      <c r="I123" s="28">
        <f t="shared" si="35"/>
        <v>115342.7</v>
      </c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</row>
    <row r="124" spans="1:69" s="15" customFormat="1" ht="26.25" customHeight="1" x14ac:dyDescent="0.25">
      <c r="A124" s="71"/>
      <c r="B124" s="70"/>
      <c r="C124" s="18" t="s">
        <v>15</v>
      </c>
      <c r="D124" s="11">
        <f t="shared" si="26"/>
        <v>0</v>
      </c>
      <c r="E124" s="11"/>
      <c r="F124" s="11"/>
      <c r="G124" s="11"/>
      <c r="H124" s="11"/>
      <c r="I124" s="1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</row>
    <row r="125" spans="1:69" s="15" customFormat="1" ht="29.25" customHeight="1" x14ac:dyDescent="0.25">
      <c r="A125" s="71"/>
      <c r="B125" s="70"/>
      <c r="C125" s="18" t="s">
        <v>9</v>
      </c>
      <c r="D125" s="11">
        <f t="shared" si="26"/>
        <v>91329.3</v>
      </c>
      <c r="E125" s="11"/>
      <c r="F125" s="11"/>
      <c r="G125" s="11"/>
      <c r="H125" s="11">
        <v>6898.4</v>
      </c>
      <c r="I125" s="11">
        <v>84430.9</v>
      </c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</row>
    <row r="126" spans="1:69" s="15" customFormat="1" ht="40.5" customHeight="1" x14ac:dyDescent="0.25">
      <c r="A126" s="71"/>
      <c r="B126" s="70"/>
      <c r="C126" s="18" t="s">
        <v>10</v>
      </c>
      <c r="D126" s="11">
        <f t="shared" si="26"/>
        <v>33437.4</v>
      </c>
      <c r="E126" s="11"/>
      <c r="F126" s="11"/>
      <c r="G126" s="11"/>
      <c r="H126" s="11">
        <v>2525.6</v>
      </c>
      <c r="I126" s="11">
        <v>30911.8</v>
      </c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</row>
    <row r="127" spans="1:69" s="15" customFormat="1" ht="40.5" customHeight="1" x14ac:dyDescent="0.25">
      <c r="A127" s="69"/>
      <c r="B127" s="70"/>
      <c r="C127" s="18" t="s">
        <v>11</v>
      </c>
      <c r="D127" s="11">
        <f t="shared" si="26"/>
        <v>0</v>
      </c>
      <c r="E127" s="11"/>
      <c r="F127" s="11"/>
      <c r="G127" s="11"/>
      <c r="H127" s="11"/>
      <c r="I127" s="1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</row>
    <row r="128" spans="1:69" s="15" customFormat="1" ht="29.25" customHeight="1" x14ac:dyDescent="0.25">
      <c r="A128" s="72" t="s">
        <v>181</v>
      </c>
      <c r="B128" s="75" t="s">
        <v>183</v>
      </c>
      <c r="C128" s="18" t="s">
        <v>7</v>
      </c>
      <c r="D128" s="11">
        <f t="shared" si="26"/>
        <v>202746</v>
      </c>
      <c r="E128" s="28">
        <f t="shared" ref="E128:I128" si="36">E129+E130+E131+E132</f>
        <v>0</v>
      </c>
      <c r="F128" s="28">
        <f t="shared" si="36"/>
        <v>0</v>
      </c>
      <c r="G128" s="28">
        <f t="shared" si="36"/>
        <v>0</v>
      </c>
      <c r="H128" s="28">
        <f t="shared" si="36"/>
        <v>15311</v>
      </c>
      <c r="I128" s="28">
        <f t="shared" si="36"/>
        <v>187435</v>
      </c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</row>
    <row r="129" spans="1:69" s="15" customFormat="1" ht="28.5" customHeight="1" x14ac:dyDescent="0.25">
      <c r="A129" s="73"/>
      <c r="B129" s="75"/>
      <c r="C129" s="18" t="s">
        <v>15</v>
      </c>
      <c r="D129" s="11">
        <f t="shared" si="26"/>
        <v>0</v>
      </c>
      <c r="E129" s="11"/>
      <c r="F129" s="11"/>
      <c r="G129" s="11"/>
      <c r="H129" s="11"/>
      <c r="I129" s="1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</row>
    <row r="130" spans="1:69" s="15" customFormat="1" ht="26.25" customHeight="1" x14ac:dyDescent="0.25">
      <c r="A130" s="73"/>
      <c r="B130" s="75"/>
      <c r="C130" s="18" t="s">
        <v>9</v>
      </c>
      <c r="D130" s="11">
        <f t="shared" si="26"/>
        <v>148410.1</v>
      </c>
      <c r="E130" s="11"/>
      <c r="F130" s="11"/>
      <c r="G130" s="11"/>
      <c r="H130" s="11">
        <v>11207.7</v>
      </c>
      <c r="I130" s="11">
        <v>137202.4</v>
      </c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</row>
    <row r="131" spans="1:69" s="15" customFormat="1" ht="40.5" customHeight="1" x14ac:dyDescent="0.25">
      <c r="A131" s="73"/>
      <c r="B131" s="75"/>
      <c r="C131" s="18" t="s">
        <v>10</v>
      </c>
      <c r="D131" s="11">
        <f t="shared" si="26"/>
        <v>54335.9</v>
      </c>
      <c r="E131" s="11"/>
      <c r="F131" s="11"/>
      <c r="G131" s="11"/>
      <c r="H131" s="11">
        <v>4103.3</v>
      </c>
      <c r="I131" s="11">
        <v>50232.6</v>
      </c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</row>
    <row r="132" spans="1:69" s="15" customFormat="1" ht="40.5" customHeight="1" x14ac:dyDescent="0.25">
      <c r="A132" s="74"/>
      <c r="B132" s="75"/>
      <c r="C132" s="18" t="s">
        <v>11</v>
      </c>
      <c r="D132" s="11">
        <f t="shared" si="26"/>
        <v>0</v>
      </c>
      <c r="E132" s="11"/>
      <c r="F132" s="11"/>
      <c r="G132" s="11"/>
      <c r="H132" s="11"/>
      <c r="I132" s="1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</row>
    <row r="133" spans="1:69" s="15" customFormat="1" ht="30.75" customHeight="1" x14ac:dyDescent="0.25">
      <c r="A133" s="68" t="s">
        <v>182</v>
      </c>
      <c r="B133" s="68" t="s">
        <v>185</v>
      </c>
      <c r="C133" s="18" t="s">
        <v>7</v>
      </c>
      <c r="D133" s="11">
        <f t="shared" si="26"/>
        <v>132816</v>
      </c>
      <c r="E133" s="28">
        <f t="shared" ref="E133:I133" si="37">E134+E135+E136+E137</f>
        <v>0</v>
      </c>
      <c r="F133" s="28">
        <f t="shared" si="37"/>
        <v>0</v>
      </c>
      <c r="G133" s="28">
        <f t="shared" si="37"/>
        <v>0</v>
      </c>
      <c r="H133" s="28">
        <f t="shared" si="37"/>
        <v>10032</v>
      </c>
      <c r="I133" s="28">
        <f t="shared" si="37"/>
        <v>122784</v>
      </c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</row>
    <row r="134" spans="1:69" s="15" customFormat="1" ht="29.25" customHeight="1" x14ac:dyDescent="0.25">
      <c r="A134" s="71"/>
      <c r="B134" s="71"/>
      <c r="C134" s="18" t="s">
        <v>15</v>
      </c>
      <c r="D134" s="11">
        <f t="shared" si="26"/>
        <v>0</v>
      </c>
      <c r="E134" s="11"/>
      <c r="F134" s="11"/>
      <c r="G134" s="11"/>
      <c r="H134" s="11"/>
      <c r="I134" s="1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</row>
    <row r="135" spans="1:69" s="15" customFormat="1" ht="30.75" customHeight="1" x14ac:dyDescent="0.25">
      <c r="A135" s="71"/>
      <c r="B135" s="71"/>
      <c r="C135" s="18" t="s">
        <v>9</v>
      </c>
      <c r="D135" s="11">
        <f t="shared" si="26"/>
        <v>97221</v>
      </c>
      <c r="E135" s="11"/>
      <c r="F135" s="11"/>
      <c r="G135" s="11"/>
      <c r="H135" s="11">
        <v>7343</v>
      </c>
      <c r="I135" s="11">
        <v>89878</v>
      </c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</row>
    <row r="136" spans="1:69" s="15" customFormat="1" ht="40.5" customHeight="1" x14ac:dyDescent="0.25">
      <c r="A136" s="71"/>
      <c r="B136" s="71"/>
      <c r="C136" s="18" t="s">
        <v>10</v>
      </c>
      <c r="D136" s="11">
        <f t="shared" si="26"/>
        <v>35595</v>
      </c>
      <c r="E136" s="11"/>
      <c r="F136" s="11"/>
      <c r="G136" s="11"/>
      <c r="H136" s="11">
        <v>2689</v>
      </c>
      <c r="I136" s="11">
        <v>32906</v>
      </c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</row>
    <row r="137" spans="1:69" s="15" customFormat="1" ht="40.5" customHeight="1" x14ac:dyDescent="0.25">
      <c r="A137" s="69"/>
      <c r="B137" s="69"/>
      <c r="C137" s="18" t="s">
        <v>11</v>
      </c>
      <c r="D137" s="11">
        <f t="shared" si="26"/>
        <v>0</v>
      </c>
      <c r="E137" s="11"/>
      <c r="F137" s="11"/>
      <c r="G137" s="11"/>
      <c r="H137" s="11"/>
      <c r="I137" s="1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</row>
    <row r="138" spans="1:69" s="15" customFormat="1" ht="40.5" customHeight="1" x14ac:dyDescent="0.25">
      <c r="A138" s="68" t="s">
        <v>184</v>
      </c>
      <c r="B138" s="68" t="s">
        <v>202</v>
      </c>
      <c r="C138" s="18" t="s">
        <v>7</v>
      </c>
      <c r="D138" s="11">
        <f t="shared" si="26"/>
        <v>9141.9</v>
      </c>
      <c r="E138" s="11">
        <f t="shared" ref="E138:I138" si="38">E139+E140+E141+E142</f>
        <v>0</v>
      </c>
      <c r="F138" s="11">
        <f t="shared" si="38"/>
        <v>0</v>
      </c>
      <c r="G138" s="11">
        <f t="shared" si="38"/>
        <v>0</v>
      </c>
      <c r="H138" s="11">
        <f t="shared" si="38"/>
        <v>9141.9</v>
      </c>
      <c r="I138" s="11">
        <f t="shared" si="38"/>
        <v>0</v>
      </c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</row>
    <row r="139" spans="1:69" s="15" customFormat="1" ht="26.25" customHeight="1" x14ac:dyDescent="0.25">
      <c r="A139" s="71"/>
      <c r="B139" s="71"/>
      <c r="C139" s="18" t="s">
        <v>15</v>
      </c>
      <c r="D139" s="11">
        <f t="shared" si="26"/>
        <v>0</v>
      </c>
      <c r="E139" s="11"/>
      <c r="F139" s="11"/>
      <c r="G139" s="11"/>
      <c r="H139" s="11"/>
      <c r="I139" s="1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</row>
    <row r="140" spans="1:69" s="15" customFormat="1" ht="25.5" customHeight="1" x14ac:dyDescent="0.25">
      <c r="A140" s="71"/>
      <c r="B140" s="71"/>
      <c r="C140" s="18" t="s">
        <v>9</v>
      </c>
      <c r="D140" s="11">
        <f t="shared" si="26"/>
        <v>6655.3</v>
      </c>
      <c r="E140" s="46"/>
      <c r="F140" s="11"/>
      <c r="G140" s="46"/>
      <c r="H140" s="11">
        <v>6655.3</v>
      </c>
      <c r="I140" s="1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</row>
    <row r="141" spans="1:69" s="15" customFormat="1" ht="40.5" customHeight="1" x14ac:dyDescent="0.25">
      <c r="A141" s="71"/>
      <c r="B141" s="71"/>
      <c r="C141" s="18" t="s">
        <v>10</v>
      </c>
      <c r="D141" s="11">
        <f t="shared" si="26"/>
        <v>2486.6</v>
      </c>
      <c r="E141" s="46"/>
      <c r="F141" s="11"/>
      <c r="G141" s="46"/>
      <c r="H141" s="11">
        <v>2486.6</v>
      </c>
      <c r="I141" s="1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</row>
    <row r="142" spans="1:69" s="15" customFormat="1" ht="40.5" customHeight="1" x14ac:dyDescent="0.25">
      <c r="A142" s="69"/>
      <c r="B142" s="69"/>
      <c r="C142" s="18" t="s">
        <v>11</v>
      </c>
      <c r="D142" s="11">
        <f t="shared" si="26"/>
        <v>0</v>
      </c>
      <c r="E142" s="11"/>
      <c r="F142" s="11"/>
      <c r="G142" s="11"/>
      <c r="H142" s="11"/>
      <c r="I142" s="1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</row>
    <row r="143" spans="1:69" s="15" customFormat="1" ht="40.5" customHeight="1" x14ac:dyDescent="0.25">
      <c r="A143" s="68" t="s">
        <v>198</v>
      </c>
      <c r="B143" s="68" t="s">
        <v>203</v>
      </c>
      <c r="C143" s="18" t="s">
        <v>7</v>
      </c>
      <c r="D143" s="11">
        <f t="shared" si="26"/>
        <v>530733.6</v>
      </c>
      <c r="E143" s="11">
        <f t="shared" ref="E143:I143" si="39">E144+E145+E146+E147</f>
        <v>0</v>
      </c>
      <c r="F143" s="11">
        <f t="shared" si="39"/>
        <v>0</v>
      </c>
      <c r="G143" s="11">
        <f t="shared" si="39"/>
        <v>0</v>
      </c>
      <c r="H143" s="11">
        <f t="shared" si="39"/>
        <v>104377.5</v>
      </c>
      <c r="I143" s="11">
        <f t="shared" si="39"/>
        <v>426356.1</v>
      </c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</row>
    <row r="144" spans="1:69" s="15" customFormat="1" ht="40.5" customHeight="1" x14ac:dyDescent="0.25">
      <c r="A144" s="71"/>
      <c r="B144" s="71"/>
      <c r="C144" s="18" t="s">
        <v>15</v>
      </c>
      <c r="D144" s="11">
        <f t="shared" si="26"/>
        <v>0</v>
      </c>
      <c r="E144" s="11"/>
      <c r="F144" s="11"/>
      <c r="G144" s="11"/>
      <c r="H144" s="11"/>
      <c r="I144" s="1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</row>
    <row r="145" spans="1:69" s="15" customFormat="1" ht="40.5" customHeight="1" x14ac:dyDescent="0.25">
      <c r="A145" s="71"/>
      <c r="B145" s="71"/>
      <c r="C145" s="18" t="s">
        <v>9</v>
      </c>
      <c r="D145" s="11">
        <f t="shared" si="26"/>
        <v>386374</v>
      </c>
      <c r="E145" s="11"/>
      <c r="F145" s="11"/>
      <c r="G145" s="11"/>
      <c r="H145" s="45">
        <v>75986.8</v>
      </c>
      <c r="I145" s="45">
        <v>310387.20000000001</v>
      </c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</row>
    <row r="146" spans="1:69" s="15" customFormat="1" ht="40.5" customHeight="1" x14ac:dyDescent="0.25">
      <c r="A146" s="71"/>
      <c r="B146" s="71"/>
      <c r="C146" s="18" t="s">
        <v>10</v>
      </c>
      <c r="D146" s="11">
        <f t="shared" si="26"/>
        <v>144359.6</v>
      </c>
      <c r="E146" s="11"/>
      <c r="F146" s="11"/>
      <c r="G146" s="11"/>
      <c r="H146" s="45">
        <v>28390.7</v>
      </c>
      <c r="I146" s="45">
        <v>115968.90000000001</v>
      </c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</row>
    <row r="147" spans="1:69" s="15" customFormat="1" ht="40.5" customHeight="1" x14ac:dyDescent="0.25">
      <c r="A147" s="69"/>
      <c r="B147" s="69"/>
      <c r="C147" s="18" t="s">
        <v>11</v>
      </c>
      <c r="D147" s="11">
        <f t="shared" si="26"/>
        <v>0</v>
      </c>
      <c r="E147" s="11"/>
      <c r="F147" s="11"/>
      <c r="G147" s="11"/>
      <c r="H147" s="11"/>
      <c r="I147" s="1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</row>
    <row r="148" spans="1:69" s="15" customFormat="1" ht="40.5" customHeight="1" x14ac:dyDescent="0.25">
      <c r="A148" s="68" t="s">
        <v>200</v>
      </c>
      <c r="B148" s="68" t="s">
        <v>204</v>
      </c>
      <c r="C148" s="18" t="s">
        <v>7</v>
      </c>
      <c r="D148" s="11">
        <f t="shared" si="26"/>
        <v>545681.1</v>
      </c>
      <c r="E148" s="11">
        <f t="shared" ref="E148:I148" si="40">E149+E150+E151+E152</f>
        <v>0</v>
      </c>
      <c r="F148" s="11">
        <f t="shared" si="40"/>
        <v>0</v>
      </c>
      <c r="G148" s="11">
        <f t="shared" si="40"/>
        <v>0</v>
      </c>
      <c r="H148" s="11">
        <f t="shared" si="40"/>
        <v>201682.1</v>
      </c>
      <c r="I148" s="11">
        <f t="shared" si="40"/>
        <v>343999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</row>
    <row r="149" spans="1:69" s="15" customFormat="1" ht="40.5" customHeight="1" x14ac:dyDescent="0.25">
      <c r="A149" s="71"/>
      <c r="B149" s="71"/>
      <c r="C149" s="18" t="s">
        <v>15</v>
      </c>
      <c r="D149" s="11">
        <f t="shared" si="26"/>
        <v>0</v>
      </c>
      <c r="E149" s="11"/>
      <c r="F149" s="11"/>
      <c r="G149" s="11"/>
      <c r="H149" s="11"/>
      <c r="I149" s="1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</row>
    <row r="150" spans="1:69" s="15" customFormat="1" ht="40.5" customHeight="1" x14ac:dyDescent="0.25">
      <c r="A150" s="71"/>
      <c r="B150" s="71"/>
      <c r="C150" s="18" t="s">
        <v>9</v>
      </c>
      <c r="D150" s="11">
        <f t="shared" si="26"/>
        <v>397255.9</v>
      </c>
      <c r="E150" s="11"/>
      <c r="F150" s="11"/>
      <c r="G150" s="11"/>
      <c r="H150" s="11">
        <v>146824.6</v>
      </c>
      <c r="I150" s="45">
        <v>250431.30000000002</v>
      </c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</row>
    <row r="151" spans="1:69" s="15" customFormat="1" ht="40.5" customHeight="1" x14ac:dyDescent="0.25">
      <c r="A151" s="71"/>
      <c r="B151" s="71"/>
      <c r="C151" s="18" t="s">
        <v>10</v>
      </c>
      <c r="D151" s="11">
        <f t="shared" si="26"/>
        <v>148425.20000000001</v>
      </c>
      <c r="E151" s="11"/>
      <c r="F151" s="11"/>
      <c r="G151" s="11"/>
      <c r="H151" s="11">
        <v>54857.5</v>
      </c>
      <c r="I151" s="45">
        <v>93567.7</v>
      </c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</row>
    <row r="152" spans="1:69" s="15" customFormat="1" ht="40.5" customHeight="1" x14ac:dyDescent="0.25">
      <c r="A152" s="69"/>
      <c r="B152" s="69"/>
      <c r="C152" s="18" t="s">
        <v>11</v>
      </c>
      <c r="D152" s="11">
        <f t="shared" si="26"/>
        <v>0</v>
      </c>
      <c r="E152" s="11"/>
      <c r="F152" s="11"/>
      <c r="G152" s="11"/>
      <c r="H152" s="11"/>
      <c r="I152" s="1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</row>
    <row r="153" spans="1:69" s="15" customFormat="1" ht="25.5" customHeight="1" x14ac:dyDescent="0.25">
      <c r="A153" s="80" t="s">
        <v>153</v>
      </c>
      <c r="B153" s="80" t="s">
        <v>132</v>
      </c>
      <c r="C153" s="18" t="s">
        <v>7</v>
      </c>
      <c r="D153" s="11">
        <f>SUM(E153:I153)</f>
        <v>737012.5</v>
      </c>
      <c r="E153" s="11">
        <f>E154+E155+E156+E157</f>
        <v>0</v>
      </c>
      <c r="F153" s="11">
        <f t="shared" ref="F153:I153" si="41">F154+F155+F156+F157</f>
        <v>0</v>
      </c>
      <c r="G153" s="11">
        <f t="shared" si="41"/>
        <v>0</v>
      </c>
      <c r="H153" s="11">
        <f t="shared" si="41"/>
        <v>737012.5</v>
      </c>
      <c r="I153" s="11">
        <f t="shared" si="41"/>
        <v>0</v>
      </c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</row>
    <row r="154" spans="1:69" s="15" customFormat="1" ht="23.25" customHeight="1" x14ac:dyDescent="0.25">
      <c r="A154" s="81"/>
      <c r="B154" s="81"/>
      <c r="C154" s="18" t="s">
        <v>15</v>
      </c>
      <c r="D154" s="11">
        <f t="shared" si="26"/>
        <v>0</v>
      </c>
      <c r="E154" s="11">
        <f>E159+E164</f>
        <v>0</v>
      </c>
      <c r="F154" s="11">
        <f t="shared" ref="F154:I154" si="42">F159+F164</f>
        <v>0</v>
      </c>
      <c r="G154" s="11">
        <f t="shared" si="42"/>
        <v>0</v>
      </c>
      <c r="H154" s="11">
        <f t="shared" si="42"/>
        <v>0</v>
      </c>
      <c r="I154" s="11">
        <f t="shared" si="42"/>
        <v>0</v>
      </c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1"/>
      <c r="BJ154" s="21"/>
      <c r="BK154" s="21"/>
      <c r="BL154" s="21"/>
      <c r="BM154" s="21"/>
      <c r="BN154" s="21"/>
      <c r="BO154" s="21"/>
      <c r="BP154" s="21"/>
      <c r="BQ154" s="21"/>
    </row>
    <row r="155" spans="1:69" s="15" customFormat="1" ht="24.75" customHeight="1" x14ac:dyDescent="0.25">
      <c r="A155" s="81"/>
      <c r="B155" s="81"/>
      <c r="C155" s="18" t="s">
        <v>9</v>
      </c>
      <c r="D155" s="11">
        <f t="shared" si="26"/>
        <v>536545.1</v>
      </c>
      <c r="E155" s="11">
        <f t="shared" ref="E155:I157" si="43">E160+E165</f>
        <v>0</v>
      </c>
      <c r="F155" s="11">
        <f t="shared" si="43"/>
        <v>0</v>
      </c>
      <c r="G155" s="11">
        <f t="shared" si="43"/>
        <v>0</v>
      </c>
      <c r="H155" s="11">
        <f t="shared" si="43"/>
        <v>536545.1</v>
      </c>
      <c r="I155" s="11">
        <f t="shared" si="43"/>
        <v>0</v>
      </c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1"/>
      <c r="BJ155" s="21"/>
      <c r="BK155" s="21"/>
      <c r="BL155" s="21"/>
      <c r="BM155" s="21"/>
      <c r="BN155" s="21"/>
      <c r="BO155" s="21"/>
      <c r="BP155" s="21"/>
      <c r="BQ155" s="21"/>
    </row>
    <row r="156" spans="1:69" s="15" customFormat="1" ht="30" x14ac:dyDescent="0.25">
      <c r="A156" s="81"/>
      <c r="B156" s="81"/>
      <c r="C156" s="18" t="s">
        <v>10</v>
      </c>
      <c r="D156" s="11">
        <f t="shared" si="26"/>
        <v>200467.4</v>
      </c>
      <c r="E156" s="11">
        <f t="shared" si="43"/>
        <v>0</v>
      </c>
      <c r="F156" s="11">
        <f t="shared" si="43"/>
        <v>0</v>
      </c>
      <c r="G156" s="11">
        <f t="shared" si="43"/>
        <v>0</v>
      </c>
      <c r="H156" s="11">
        <f t="shared" si="43"/>
        <v>200467.4</v>
      </c>
      <c r="I156" s="11">
        <f t="shared" si="43"/>
        <v>0</v>
      </c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1"/>
      <c r="BJ156" s="21"/>
      <c r="BK156" s="21"/>
      <c r="BL156" s="21"/>
      <c r="BM156" s="21"/>
      <c r="BN156" s="21"/>
      <c r="BO156" s="21"/>
      <c r="BP156" s="21"/>
      <c r="BQ156" s="21"/>
    </row>
    <row r="157" spans="1:69" s="15" customFormat="1" ht="30" x14ac:dyDescent="0.25">
      <c r="A157" s="82"/>
      <c r="B157" s="82"/>
      <c r="C157" s="18" t="s">
        <v>11</v>
      </c>
      <c r="D157" s="11">
        <f t="shared" si="26"/>
        <v>0</v>
      </c>
      <c r="E157" s="11">
        <f t="shared" si="43"/>
        <v>0</v>
      </c>
      <c r="F157" s="11">
        <f t="shared" si="43"/>
        <v>0</v>
      </c>
      <c r="G157" s="11">
        <f t="shared" si="43"/>
        <v>0</v>
      </c>
      <c r="H157" s="11">
        <f t="shared" si="43"/>
        <v>0</v>
      </c>
      <c r="I157" s="11">
        <f t="shared" si="43"/>
        <v>0</v>
      </c>
      <c r="J157" s="11"/>
      <c r="K157" s="11"/>
      <c r="L157" s="11"/>
      <c r="M157" s="11"/>
      <c r="N157" s="11"/>
      <c r="O157" s="11"/>
      <c r="P157" s="11"/>
      <c r="Q157" s="11"/>
      <c r="R157" s="11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1"/>
      <c r="BJ157" s="21"/>
      <c r="BK157" s="21"/>
      <c r="BL157" s="21"/>
      <c r="BM157" s="21"/>
      <c r="BN157" s="21"/>
      <c r="BO157" s="21"/>
      <c r="BP157" s="21"/>
      <c r="BQ157" s="21"/>
    </row>
    <row r="158" spans="1:69" s="15" customFormat="1" ht="25.5" customHeight="1" x14ac:dyDescent="0.25">
      <c r="A158" s="79" t="s">
        <v>207</v>
      </c>
      <c r="B158" s="120" t="s">
        <v>172</v>
      </c>
      <c r="C158" s="40" t="s">
        <v>7</v>
      </c>
      <c r="D158" s="12">
        <f t="shared" ref="D158:D209" si="44">SUM(E158:I158)</f>
        <v>277000</v>
      </c>
      <c r="E158" s="12">
        <f t="shared" ref="E158:I158" si="45">E159+E160+E161+E162</f>
        <v>0</v>
      </c>
      <c r="F158" s="11">
        <f t="shared" si="45"/>
        <v>0</v>
      </c>
      <c r="G158" s="11">
        <f t="shared" si="45"/>
        <v>0</v>
      </c>
      <c r="H158" s="11">
        <f t="shared" si="45"/>
        <v>277000</v>
      </c>
      <c r="I158" s="11">
        <f t="shared" si="45"/>
        <v>0</v>
      </c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</row>
    <row r="159" spans="1:69" s="15" customFormat="1" ht="33" customHeight="1" x14ac:dyDescent="0.25">
      <c r="A159" s="79"/>
      <c r="B159" s="121"/>
      <c r="C159" s="40" t="s">
        <v>15</v>
      </c>
      <c r="D159" s="12">
        <f t="shared" si="44"/>
        <v>0</v>
      </c>
      <c r="E159" s="12"/>
      <c r="F159" s="11"/>
      <c r="G159" s="11"/>
      <c r="H159" s="11"/>
      <c r="I159" s="1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</row>
    <row r="160" spans="1:69" s="15" customFormat="1" ht="30" customHeight="1" x14ac:dyDescent="0.25">
      <c r="A160" s="79"/>
      <c r="B160" s="121"/>
      <c r="C160" s="40" t="s">
        <v>9</v>
      </c>
      <c r="D160" s="12">
        <f t="shared" si="44"/>
        <v>201656</v>
      </c>
      <c r="E160" s="59"/>
      <c r="F160" s="11"/>
      <c r="G160" s="59"/>
      <c r="H160" s="11">
        <v>201656</v>
      </c>
      <c r="I160" s="1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</row>
    <row r="161" spans="1:69" s="15" customFormat="1" ht="36" customHeight="1" x14ac:dyDescent="0.25">
      <c r="A161" s="79"/>
      <c r="B161" s="121"/>
      <c r="C161" s="40" t="s">
        <v>10</v>
      </c>
      <c r="D161" s="12">
        <f t="shared" si="44"/>
        <v>75344</v>
      </c>
      <c r="E161" s="59"/>
      <c r="F161" s="11"/>
      <c r="G161" s="59"/>
      <c r="H161" s="11">
        <v>75344</v>
      </c>
      <c r="I161" s="1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</row>
    <row r="162" spans="1:69" s="15" customFormat="1" ht="43.5" customHeight="1" x14ac:dyDescent="0.25">
      <c r="A162" s="79"/>
      <c r="B162" s="122"/>
      <c r="C162" s="40" t="s">
        <v>11</v>
      </c>
      <c r="D162" s="12">
        <f t="shared" si="44"/>
        <v>0</v>
      </c>
      <c r="E162" s="12"/>
      <c r="F162" s="11"/>
      <c r="G162" s="11"/>
      <c r="H162" s="11"/>
      <c r="I162" s="1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</row>
    <row r="163" spans="1:69" s="15" customFormat="1" ht="43.5" customHeight="1" x14ac:dyDescent="0.25">
      <c r="A163" s="79" t="s">
        <v>162</v>
      </c>
      <c r="B163" s="76" t="s">
        <v>201</v>
      </c>
      <c r="C163" s="40" t="s">
        <v>7</v>
      </c>
      <c r="D163" s="12">
        <f t="shared" si="44"/>
        <v>460012.5</v>
      </c>
      <c r="E163" s="12">
        <f t="shared" ref="E163:I163" si="46">E164+E165+E166+E167</f>
        <v>0</v>
      </c>
      <c r="F163" s="12">
        <f t="shared" si="46"/>
        <v>0</v>
      </c>
      <c r="G163" s="12">
        <f t="shared" si="46"/>
        <v>0</v>
      </c>
      <c r="H163" s="12">
        <f t="shared" si="46"/>
        <v>460012.5</v>
      </c>
      <c r="I163" s="12">
        <f t="shared" si="46"/>
        <v>0</v>
      </c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</row>
    <row r="164" spans="1:69" s="15" customFormat="1" ht="43.5" customHeight="1" x14ac:dyDescent="0.25">
      <c r="A164" s="79"/>
      <c r="B164" s="77"/>
      <c r="C164" s="40" t="s">
        <v>15</v>
      </c>
      <c r="D164" s="12">
        <f t="shared" si="44"/>
        <v>0</v>
      </c>
      <c r="E164" s="12"/>
      <c r="F164" s="11"/>
      <c r="G164" s="11"/>
      <c r="H164" s="11"/>
      <c r="I164" s="1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</row>
    <row r="165" spans="1:69" s="15" customFormat="1" ht="43.5" customHeight="1" x14ac:dyDescent="0.25">
      <c r="A165" s="79"/>
      <c r="B165" s="77"/>
      <c r="C165" s="40" t="s">
        <v>9</v>
      </c>
      <c r="D165" s="12">
        <f t="shared" si="44"/>
        <v>334889.09999999998</v>
      </c>
      <c r="E165" s="12"/>
      <c r="F165" s="11"/>
      <c r="G165" s="59"/>
      <c r="H165" s="11">
        <v>334889.09999999998</v>
      </c>
      <c r="I165" s="1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</row>
    <row r="166" spans="1:69" s="15" customFormat="1" ht="43.5" customHeight="1" x14ac:dyDescent="0.25">
      <c r="A166" s="79"/>
      <c r="B166" s="77"/>
      <c r="C166" s="40" t="s">
        <v>10</v>
      </c>
      <c r="D166" s="12">
        <f t="shared" si="44"/>
        <v>125123.4</v>
      </c>
      <c r="E166" s="12"/>
      <c r="F166" s="11"/>
      <c r="G166" s="59"/>
      <c r="H166" s="11">
        <v>125123.4</v>
      </c>
      <c r="I166" s="1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</row>
    <row r="167" spans="1:69" s="15" customFormat="1" ht="43.5" customHeight="1" x14ac:dyDescent="0.25">
      <c r="A167" s="79"/>
      <c r="B167" s="78"/>
      <c r="C167" s="40" t="s">
        <v>11</v>
      </c>
      <c r="D167" s="12">
        <f t="shared" si="44"/>
        <v>0</v>
      </c>
      <c r="E167" s="12"/>
      <c r="F167" s="11"/>
      <c r="G167" s="11"/>
      <c r="H167" s="11"/>
      <c r="I167" s="1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</row>
    <row r="168" spans="1:69" s="15" customFormat="1" ht="34.5" customHeight="1" x14ac:dyDescent="0.25">
      <c r="A168" s="79" t="s">
        <v>33</v>
      </c>
      <c r="B168" s="102" t="s">
        <v>34</v>
      </c>
      <c r="C168" s="65" t="s">
        <v>7</v>
      </c>
      <c r="D168" s="12">
        <f t="shared" si="44"/>
        <v>476387.5</v>
      </c>
      <c r="E168" s="12">
        <f t="shared" ref="E168:I168" si="47">E169+E170+E171+E172</f>
        <v>115154.5</v>
      </c>
      <c r="F168" s="11">
        <f t="shared" si="47"/>
        <v>110149.5</v>
      </c>
      <c r="G168" s="11">
        <f t="shared" si="47"/>
        <v>110150.5</v>
      </c>
      <c r="H168" s="11">
        <f t="shared" si="47"/>
        <v>70466.5</v>
      </c>
      <c r="I168" s="11">
        <f t="shared" si="47"/>
        <v>70466.5</v>
      </c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1"/>
      <c r="BJ168" s="21"/>
      <c r="BK168" s="21"/>
      <c r="BL168" s="21"/>
      <c r="BM168" s="21"/>
      <c r="BN168" s="21"/>
      <c r="BO168" s="21"/>
      <c r="BP168" s="21"/>
      <c r="BQ168" s="21"/>
    </row>
    <row r="169" spans="1:69" s="15" customFormat="1" ht="33" customHeight="1" x14ac:dyDescent="0.25">
      <c r="A169" s="79"/>
      <c r="B169" s="102"/>
      <c r="C169" s="65" t="s">
        <v>15</v>
      </c>
      <c r="D169" s="12">
        <f t="shared" si="44"/>
        <v>0</v>
      </c>
      <c r="E169" s="12">
        <f t="shared" ref="E169:I170" si="48">E174</f>
        <v>0</v>
      </c>
      <c r="F169" s="11">
        <f t="shared" si="48"/>
        <v>0</v>
      </c>
      <c r="G169" s="11">
        <f t="shared" si="48"/>
        <v>0</v>
      </c>
      <c r="H169" s="11">
        <f t="shared" si="48"/>
        <v>0</v>
      </c>
      <c r="I169" s="11">
        <f t="shared" si="48"/>
        <v>0</v>
      </c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1"/>
      <c r="BJ169" s="21"/>
      <c r="BK169" s="21"/>
      <c r="BL169" s="21"/>
      <c r="BM169" s="21"/>
      <c r="BN169" s="21"/>
      <c r="BO169" s="21"/>
      <c r="BP169" s="21"/>
      <c r="BQ169" s="21"/>
    </row>
    <row r="170" spans="1:69" s="15" customFormat="1" ht="33.75" customHeight="1" x14ac:dyDescent="0.25">
      <c r="A170" s="79"/>
      <c r="B170" s="102"/>
      <c r="C170" s="65" t="s">
        <v>9</v>
      </c>
      <c r="D170" s="12">
        <f t="shared" si="44"/>
        <v>119052</v>
      </c>
      <c r="E170" s="12">
        <f t="shared" ref="E170:I172" si="49">E175</f>
        <v>39684</v>
      </c>
      <c r="F170" s="11">
        <f t="shared" si="49"/>
        <v>39684</v>
      </c>
      <c r="G170" s="11">
        <f t="shared" si="48"/>
        <v>39684</v>
      </c>
      <c r="H170" s="11">
        <f t="shared" si="49"/>
        <v>0</v>
      </c>
      <c r="I170" s="11">
        <f t="shared" si="49"/>
        <v>0</v>
      </c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1"/>
      <c r="BJ170" s="21"/>
      <c r="BK170" s="21"/>
      <c r="BL170" s="21"/>
      <c r="BM170" s="21"/>
      <c r="BN170" s="21"/>
      <c r="BO170" s="21"/>
      <c r="BP170" s="21"/>
      <c r="BQ170" s="21"/>
    </row>
    <row r="171" spans="1:69" s="15" customFormat="1" ht="40.5" customHeight="1" x14ac:dyDescent="0.25">
      <c r="A171" s="79"/>
      <c r="B171" s="102"/>
      <c r="C171" s="65" t="s">
        <v>10</v>
      </c>
      <c r="D171" s="12">
        <f t="shared" si="44"/>
        <v>299763</v>
      </c>
      <c r="E171" s="12">
        <f t="shared" si="49"/>
        <v>63956</v>
      </c>
      <c r="F171" s="11">
        <f t="shared" si="49"/>
        <v>58951</v>
      </c>
      <c r="G171" s="11">
        <f t="shared" si="49"/>
        <v>58952</v>
      </c>
      <c r="H171" s="11">
        <f t="shared" si="49"/>
        <v>58952</v>
      </c>
      <c r="I171" s="11">
        <f t="shared" si="49"/>
        <v>58952</v>
      </c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1"/>
      <c r="BJ171" s="21"/>
      <c r="BK171" s="21"/>
      <c r="BL171" s="21"/>
      <c r="BM171" s="21"/>
      <c r="BN171" s="21"/>
      <c r="BO171" s="21"/>
      <c r="BP171" s="21"/>
      <c r="BQ171" s="21"/>
    </row>
    <row r="172" spans="1:69" s="15" customFormat="1" ht="30" x14ac:dyDescent="0.25">
      <c r="A172" s="79"/>
      <c r="B172" s="102"/>
      <c r="C172" s="65" t="s">
        <v>11</v>
      </c>
      <c r="D172" s="12">
        <f t="shared" si="44"/>
        <v>57572.5</v>
      </c>
      <c r="E172" s="12">
        <f t="shared" si="49"/>
        <v>11514.5</v>
      </c>
      <c r="F172" s="11">
        <f t="shared" si="49"/>
        <v>11514.5</v>
      </c>
      <c r="G172" s="11">
        <f t="shared" si="49"/>
        <v>11514.5</v>
      </c>
      <c r="H172" s="11">
        <f t="shared" si="49"/>
        <v>11514.5</v>
      </c>
      <c r="I172" s="11">
        <f t="shared" si="49"/>
        <v>11514.5</v>
      </c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1"/>
      <c r="BJ172" s="21"/>
      <c r="BK172" s="21"/>
      <c r="BL172" s="21"/>
      <c r="BM172" s="21"/>
      <c r="BN172" s="21"/>
      <c r="BO172" s="21"/>
      <c r="BP172" s="21"/>
      <c r="BQ172" s="21"/>
    </row>
    <row r="173" spans="1:69" s="15" customFormat="1" ht="31.5" customHeight="1" x14ac:dyDescent="0.25">
      <c r="A173" s="87" t="s">
        <v>35</v>
      </c>
      <c r="B173" s="103" t="s">
        <v>36</v>
      </c>
      <c r="C173" s="65" t="s">
        <v>7</v>
      </c>
      <c r="D173" s="12">
        <f t="shared" si="44"/>
        <v>476387.5</v>
      </c>
      <c r="E173" s="12">
        <f t="shared" ref="E173:I173" si="50">E174+E175+E176+E177</f>
        <v>115154.5</v>
      </c>
      <c r="F173" s="11">
        <f t="shared" si="50"/>
        <v>110149.5</v>
      </c>
      <c r="G173" s="11">
        <f t="shared" si="50"/>
        <v>110150.5</v>
      </c>
      <c r="H173" s="11">
        <f t="shared" si="50"/>
        <v>70466.5</v>
      </c>
      <c r="I173" s="11">
        <f t="shared" si="50"/>
        <v>70466.5</v>
      </c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</row>
    <row r="174" spans="1:69" s="15" customFormat="1" ht="27.75" customHeight="1" x14ac:dyDescent="0.25">
      <c r="A174" s="88"/>
      <c r="B174" s="104"/>
      <c r="C174" s="65" t="s">
        <v>15</v>
      </c>
      <c r="D174" s="12">
        <f t="shared" si="44"/>
        <v>0</v>
      </c>
      <c r="E174" s="12">
        <v>0</v>
      </c>
      <c r="F174" s="11">
        <v>0</v>
      </c>
      <c r="G174" s="11">
        <v>0</v>
      </c>
      <c r="H174" s="11">
        <v>0</v>
      </c>
      <c r="I174" s="11">
        <v>0</v>
      </c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</row>
    <row r="175" spans="1:69" s="15" customFormat="1" ht="38.25" customHeight="1" x14ac:dyDescent="0.25">
      <c r="A175" s="88"/>
      <c r="B175" s="104"/>
      <c r="C175" s="65" t="s">
        <v>9</v>
      </c>
      <c r="D175" s="12">
        <f t="shared" si="44"/>
        <v>119052</v>
      </c>
      <c r="E175" s="12">
        <v>39684</v>
      </c>
      <c r="F175" s="11">
        <v>39684</v>
      </c>
      <c r="G175" s="11">
        <v>39684</v>
      </c>
      <c r="H175" s="11"/>
      <c r="I175" s="1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</row>
    <row r="176" spans="1:69" s="15" customFormat="1" ht="43.5" customHeight="1" x14ac:dyDescent="0.25">
      <c r="A176" s="88"/>
      <c r="B176" s="104"/>
      <c r="C176" s="65" t="s">
        <v>10</v>
      </c>
      <c r="D176" s="12">
        <f t="shared" si="44"/>
        <v>299763</v>
      </c>
      <c r="E176" s="12">
        <v>63956</v>
      </c>
      <c r="F176" s="11">
        <v>58951</v>
      </c>
      <c r="G176" s="11">
        <v>58952</v>
      </c>
      <c r="H176" s="11">
        <v>58952</v>
      </c>
      <c r="I176" s="11">
        <v>58952</v>
      </c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</row>
    <row r="177" spans="1:69" s="15" customFormat="1" ht="44.25" customHeight="1" x14ac:dyDescent="0.25">
      <c r="A177" s="89"/>
      <c r="B177" s="105"/>
      <c r="C177" s="65" t="s">
        <v>11</v>
      </c>
      <c r="D177" s="12">
        <f t="shared" si="44"/>
        <v>57572.5</v>
      </c>
      <c r="E177" s="7">
        <v>11514.5</v>
      </c>
      <c r="F177" s="7">
        <v>11514.5</v>
      </c>
      <c r="G177" s="7">
        <v>11514.5</v>
      </c>
      <c r="H177" s="7">
        <v>11514.5</v>
      </c>
      <c r="I177" s="7">
        <v>11514.5</v>
      </c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</row>
    <row r="178" spans="1:69" s="15" customFormat="1" ht="37.5" customHeight="1" x14ac:dyDescent="0.25">
      <c r="A178" s="76" t="s">
        <v>37</v>
      </c>
      <c r="B178" s="106" t="s">
        <v>152</v>
      </c>
      <c r="C178" s="65" t="s">
        <v>7</v>
      </c>
      <c r="D178" s="12">
        <f t="shared" si="44"/>
        <v>114195</v>
      </c>
      <c r="E178" s="12">
        <f t="shared" ref="E178:I178" si="51">E179+E180+E181+E182</f>
        <v>22839</v>
      </c>
      <c r="F178" s="11">
        <f t="shared" si="51"/>
        <v>22839</v>
      </c>
      <c r="G178" s="11">
        <f t="shared" si="51"/>
        <v>22839</v>
      </c>
      <c r="H178" s="11">
        <f t="shared" si="51"/>
        <v>22839</v>
      </c>
      <c r="I178" s="11">
        <f t="shared" si="51"/>
        <v>22839</v>
      </c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</row>
    <row r="179" spans="1:69" s="15" customFormat="1" ht="38.25" customHeight="1" x14ac:dyDescent="0.25">
      <c r="A179" s="77"/>
      <c r="B179" s="107"/>
      <c r="C179" s="65" t="s">
        <v>15</v>
      </c>
      <c r="D179" s="12">
        <f t="shared" si="44"/>
        <v>0</v>
      </c>
      <c r="E179" s="12">
        <f>E184+E189</f>
        <v>0</v>
      </c>
      <c r="F179" s="12">
        <f t="shared" ref="F179:I179" si="52">F184+F189</f>
        <v>0</v>
      </c>
      <c r="G179" s="12">
        <f t="shared" si="52"/>
        <v>0</v>
      </c>
      <c r="H179" s="12">
        <f t="shared" si="52"/>
        <v>0</v>
      </c>
      <c r="I179" s="12">
        <f t="shared" si="52"/>
        <v>0</v>
      </c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</row>
    <row r="180" spans="1:69" s="15" customFormat="1" ht="39" customHeight="1" x14ac:dyDescent="0.25">
      <c r="A180" s="77"/>
      <c r="B180" s="107"/>
      <c r="C180" s="65" t="s">
        <v>9</v>
      </c>
      <c r="D180" s="12">
        <f t="shared" si="44"/>
        <v>0</v>
      </c>
      <c r="E180" s="12">
        <f t="shared" ref="E180:I182" si="53">E185+E190</f>
        <v>0</v>
      </c>
      <c r="F180" s="12">
        <f t="shared" ref="F180:I182" si="54">F185</f>
        <v>0</v>
      </c>
      <c r="G180" s="12">
        <f t="shared" si="54"/>
        <v>0</v>
      </c>
      <c r="H180" s="12">
        <f t="shared" si="54"/>
        <v>0</v>
      </c>
      <c r="I180" s="12">
        <f t="shared" si="54"/>
        <v>0</v>
      </c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</row>
    <row r="181" spans="1:69" s="15" customFormat="1" ht="48.75" customHeight="1" x14ac:dyDescent="0.25">
      <c r="A181" s="77"/>
      <c r="B181" s="107"/>
      <c r="C181" s="65" t="s">
        <v>10</v>
      </c>
      <c r="D181" s="12">
        <f t="shared" si="44"/>
        <v>114195</v>
      </c>
      <c r="E181" s="12">
        <f t="shared" si="53"/>
        <v>22839</v>
      </c>
      <c r="F181" s="12">
        <f t="shared" si="53"/>
        <v>22839</v>
      </c>
      <c r="G181" s="12">
        <f t="shared" si="53"/>
        <v>22839</v>
      </c>
      <c r="H181" s="12">
        <f t="shared" si="53"/>
        <v>22839</v>
      </c>
      <c r="I181" s="12">
        <f t="shared" si="53"/>
        <v>22839</v>
      </c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</row>
    <row r="182" spans="1:69" s="15" customFormat="1" ht="37.5" customHeight="1" x14ac:dyDescent="0.25">
      <c r="A182" s="78"/>
      <c r="B182" s="108"/>
      <c r="C182" s="65" t="s">
        <v>11</v>
      </c>
      <c r="D182" s="12">
        <f t="shared" si="44"/>
        <v>0</v>
      </c>
      <c r="E182" s="12">
        <f t="shared" si="53"/>
        <v>0</v>
      </c>
      <c r="F182" s="12">
        <f t="shared" si="54"/>
        <v>0</v>
      </c>
      <c r="G182" s="12">
        <f t="shared" si="54"/>
        <v>0</v>
      </c>
      <c r="H182" s="12">
        <f t="shared" si="54"/>
        <v>0</v>
      </c>
      <c r="I182" s="12">
        <f t="shared" si="54"/>
        <v>0</v>
      </c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</row>
    <row r="183" spans="1:69" s="15" customFormat="1" ht="32.25" customHeight="1" x14ac:dyDescent="0.25">
      <c r="A183" s="76" t="s">
        <v>38</v>
      </c>
      <c r="B183" s="106" t="s">
        <v>39</v>
      </c>
      <c r="C183" s="65" t="s">
        <v>7</v>
      </c>
      <c r="D183" s="12">
        <f t="shared" si="44"/>
        <v>750</v>
      </c>
      <c r="E183" s="12">
        <f t="shared" ref="E183:I183" si="55">E184+E185+E186+E187</f>
        <v>150</v>
      </c>
      <c r="F183" s="12">
        <f t="shared" si="55"/>
        <v>150</v>
      </c>
      <c r="G183" s="12">
        <f t="shared" si="55"/>
        <v>150</v>
      </c>
      <c r="H183" s="12">
        <f t="shared" si="55"/>
        <v>150</v>
      </c>
      <c r="I183" s="12">
        <f t="shared" si="55"/>
        <v>150</v>
      </c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</row>
    <row r="184" spans="1:69" s="15" customFormat="1" ht="35.25" customHeight="1" x14ac:dyDescent="0.25">
      <c r="A184" s="77"/>
      <c r="B184" s="107"/>
      <c r="C184" s="65" t="s">
        <v>15</v>
      </c>
      <c r="D184" s="12">
        <f t="shared" si="44"/>
        <v>0</v>
      </c>
      <c r="E184" s="12"/>
      <c r="F184" s="11"/>
      <c r="G184" s="11"/>
      <c r="H184" s="11"/>
      <c r="I184" s="1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</row>
    <row r="185" spans="1:69" s="15" customFormat="1" ht="27.75" customHeight="1" x14ac:dyDescent="0.25">
      <c r="A185" s="77"/>
      <c r="B185" s="107"/>
      <c r="C185" s="65" t="s">
        <v>9</v>
      </c>
      <c r="D185" s="12">
        <f t="shared" si="44"/>
        <v>0</v>
      </c>
      <c r="E185" s="12"/>
      <c r="F185" s="11"/>
      <c r="G185" s="11"/>
      <c r="H185" s="11"/>
      <c r="I185" s="1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</row>
    <row r="186" spans="1:69" s="15" customFormat="1" ht="36" customHeight="1" x14ac:dyDescent="0.25">
      <c r="A186" s="77"/>
      <c r="B186" s="107"/>
      <c r="C186" s="65" t="s">
        <v>10</v>
      </c>
      <c r="D186" s="12">
        <f t="shared" si="44"/>
        <v>750</v>
      </c>
      <c r="E186" s="12">
        <v>150</v>
      </c>
      <c r="F186" s="12">
        <v>150</v>
      </c>
      <c r="G186" s="12">
        <v>150</v>
      </c>
      <c r="H186" s="12">
        <v>150</v>
      </c>
      <c r="I186" s="12">
        <v>150</v>
      </c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</row>
    <row r="187" spans="1:69" s="15" customFormat="1" ht="43.5" customHeight="1" x14ac:dyDescent="0.25">
      <c r="A187" s="78"/>
      <c r="B187" s="108"/>
      <c r="C187" s="65" t="s">
        <v>11</v>
      </c>
      <c r="D187" s="12">
        <f t="shared" si="44"/>
        <v>0</v>
      </c>
      <c r="E187" s="60"/>
      <c r="F187" s="14"/>
      <c r="G187" s="14"/>
      <c r="H187" s="14"/>
      <c r="I187" s="14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</row>
    <row r="188" spans="1:69" s="15" customFormat="1" ht="27.75" customHeight="1" x14ac:dyDescent="0.25">
      <c r="A188" s="87" t="s">
        <v>195</v>
      </c>
      <c r="B188" s="103" t="s">
        <v>196</v>
      </c>
      <c r="C188" s="65" t="s">
        <v>7</v>
      </c>
      <c r="D188" s="12">
        <f t="shared" si="44"/>
        <v>113445</v>
      </c>
      <c r="E188" s="12">
        <f t="shared" ref="E188:I188" si="56">E189+E190+E191+E192</f>
        <v>22689</v>
      </c>
      <c r="F188" s="12">
        <f t="shared" si="56"/>
        <v>22689</v>
      </c>
      <c r="G188" s="12">
        <f t="shared" si="56"/>
        <v>22689</v>
      </c>
      <c r="H188" s="12">
        <f t="shared" si="56"/>
        <v>22689</v>
      </c>
      <c r="I188" s="12">
        <f t="shared" si="56"/>
        <v>22689</v>
      </c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</row>
    <row r="189" spans="1:69" s="15" customFormat="1" ht="35.25" customHeight="1" x14ac:dyDescent="0.25">
      <c r="A189" s="88"/>
      <c r="B189" s="104"/>
      <c r="C189" s="65" t="s">
        <v>15</v>
      </c>
      <c r="D189" s="12">
        <f t="shared" si="44"/>
        <v>0</v>
      </c>
      <c r="E189" s="60"/>
      <c r="F189" s="14"/>
      <c r="G189" s="14"/>
      <c r="H189" s="14"/>
      <c r="I189" s="14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</row>
    <row r="190" spans="1:69" s="15" customFormat="1" ht="38.25" customHeight="1" x14ac:dyDescent="0.25">
      <c r="A190" s="88"/>
      <c r="B190" s="104"/>
      <c r="C190" s="65" t="s">
        <v>9</v>
      </c>
      <c r="D190" s="12">
        <f t="shared" si="44"/>
        <v>0</v>
      </c>
      <c r="E190" s="60"/>
      <c r="F190" s="14"/>
      <c r="G190" s="14"/>
      <c r="H190" s="14"/>
      <c r="I190" s="14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</row>
    <row r="191" spans="1:69" s="15" customFormat="1" ht="44.25" customHeight="1" x14ac:dyDescent="0.25">
      <c r="A191" s="88"/>
      <c r="B191" s="104"/>
      <c r="C191" s="65" t="s">
        <v>10</v>
      </c>
      <c r="D191" s="12">
        <f t="shared" si="44"/>
        <v>113445</v>
      </c>
      <c r="E191" s="60">
        <v>22689</v>
      </c>
      <c r="F191" s="12">
        <v>22689</v>
      </c>
      <c r="G191" s="12">
        <v>22689</v>
      </c>
      <c r="H191" s="12">
        <v>22689</v>
      </c>
      <c r="I191" s="12">
        <v>22689</v>
      </c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</row>
    <row r="192" spans="1:69" s="15" customFormat="1" ht="40.5" customHeight="1" x14ac:dyDescent="0.25">
      <c r="A192" s="89"/>
      <c r="B192" s="105"/>
      <c r="C192" s="65" t="s">
        <v>11</v>
      </c>
      <c r="D192" s="12">
        <f t="shared" si="44"/>
        <v>0</v>
      </c>
      <c r="E192" s="60"/>
      <c r="F192" s="14"/>
      <c r="G192" s="14"/>
      <c r="H192" s="14"/>
      <c r="I192" s="14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</row>
    <row r="193" spans="1:69" s="15" customFormat="1" ht="33.75" customHeight="1" x14ac:dyDescent="0.25">
      <c r="A193" s="76" t="s">
        <v>40</v>
      </c>
      <c r="B193" s="103" t="s">
        <v>41</v>
      </c>
      <c r="C193" s="65" t="s">
        <v>7</v>
      </c>
      <c r="D193" s="12">
        <f t="shared" si="44"/>
        <v>54280010.350000001</v>
      </c>
      <c r="E193" s="12">
        <f t="shared" ref="E193:I193" si="57">E194+E195+E196+E197</f>
        <v>10021075.9</v>
      </c>
      <c r="F193" s="11">
        <f t="shared" si="57"/>
        <v>10415177.9</v>
      </c>
      <c r="G193" s="11">
        <f t="shared" si="57"/>
        <v>10796602.699999999</v>
      </c>
      <c r="H193" s="11">
        <f t="shared" si="57"/>
        <v>11272908.51</v>
      </c>
      <c r="I193" s="11">
        <f t="shared" si="57"/>
        <v>11774245.34</v>
      </c>
      <c r="R193" s="21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1"/>
      <c r="BK193" s="21"/>
      <c r="BL193" s="21"/>
      <c r="BM193" s="21"/>
      <c r="BN193" s="21"/>
      <c r="BO193" s="21"/>
      <c r="BP193" s="21"/>
      <c r="BQ193" s="21"/>
    </row>
    <row r="194" spans="1:69" s="15" customFormat="1" ht="37.5" customHeight="1" x14ac:dyDescent="0.25">
      <c r="A194" s="77"/>
      <c r="B194" s="104"/>
      <c r="C194" s="65" t="s">
        <v>15</v>
      </c>
      <c r="D194" s="12">
        <f t="shared" si="44"/>
        <v>0</v>
      </c>
      <c r="E194" s="12">
        <f t="shared" ref="E194:I194" si="58">E199+E204</f>
        <v>0</v>
      </c>
      <c r="F194" s="11">
        <f t="shared" si="58"/>
        <v>0</v>
      </c>
      <c r="G194" s="11">
        <f t="shared" si="58"/>
        <v>0</v>
      </c>
      <c r="H194" s="11">
        <f t="shared" si="58"/>
        <v>0</v>
      </c>
      <c r="I194" s="11">
        <f t="shared" si="58"/>
        <v>0</v>
      </c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1"/>
    </row>
    <row r="195" spans="1:69" s="15" customFormat="1" ht="33.75" customHeight="1" x14ac:dyDescent="0.25">
      <c r="A195" s="77"/>
      <c r="B195" s="104"/>
      <c r="C195" s="65" t="s">
        <v>9</v>
      </c>
      <c r="D195" s="12">
        <f t="shared" si="44"/>
        <v>28650099.120000001</v>
      </c>
      <c r="E195" s="12">
        <f t="shared" ref="E195:I197" si="59">E200+E205</f>
        <v>5166421.8</v>
      </c>
      <c r="F195" s="11">
        <f t="shared" si="59"/>
        <v>5423517.7999999998</v>
      </c>
      <c r="G195" s="11">
        <f t="shared" si="59"/>
        <v>5673070.5999999996</v>
      </c>
      <c r="H195" s="11">
        <f t="shared" si="59"/>
        <v>6013252.2400000002</v>
      </c>
      <c r="I195" s="11">
        <f t="shared" si="59"/>
        <v>6373836.6799999997</v>
      </c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1"/>
    </row>
    <row r="196" spans="1:69" s="15" customFormat="1" ht="43.5" customHeight="1" x14ac:dyDescent="0.25">
      <c r="A196" s="77"/>
      <c r="B196" s="104"/>
      <c r="C196" s="65" t="s">
        <v>10</v>
      </c>
      <c r="D196" s="12">
        <f t="shared" si="44"/>
        <v>20030510.73</v>
      </c>
      <c r="E196" s="12">
        <f t="shared" si="59"/>
        <v>3734774</v>
      </c>
      <c r="F196" s="11">
        <f t="shared" si="59"/>
        <v>3871780</v>
      </c>
      <c r="G196" s="11">
        <f t="shared" si="59"/>
        <v>4003652</v>
      </c>
      <c r="H196" s="11">
        <f t="shared" si="59"/>
        <v>4139776.17</v>
      </c>
      <c r="I196" s="11">
        <f t="shared" si="59"/>
        <v>4280528.5599999996</v>
      </c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1"/>
    </row>
    <row r="197" spans="1:69" s="15" customFormat="1" ht="36.75" customHeight="1" x14ac:dyDescent="0.25">
      <c r="A197" s="78"/>
      <c r="B197" s="105"/>
      <c r="C197" s="65" t="s">
        <v>11</v>
      </c>
      <c r="D197" s="12">
        <f t="shared" si="44"/>
        <v>5599400.5</v>
      </c>
      <c r="E197" s="12">
        <f t="shared" si="59"/>
        <v>1119880.1000000001</v>
      </c>
      <c r="F197" s="12">
        <f t="shared" si="59"/>
        <v>1119880.1000000001</v>
      </c>
      <c r="G197" s="12">
        <f t="shared" si="59"/>
        <v>1119880.1000000001</v>
      </c>
      <c r="H197" s="12">
        <f t="shared" si="59"/>
        <v>1119880.1000000001</v>
      </c>
      <c r="I197" s="12">
        <f t="shared" si="59"/>
        <v>1119880.1000000001</v>
      </c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1"/>
    </row>
    <row r="198" spans="1:69" s="15" customFormat="1" ht="30" customHeight="1" x14ac:dyDescent="0.25">
      <c r="A198" s="76" t="s">
        <v>42</v>
      </c>
      <c r="B198" s="117" t="s">
        <v>43</v>
      </c>
      <c r="C198" s="65" t="s">
        <v>7</v>
      </c>
      <c r="D198" s="12">
        <f t="shared" si="44"/>
        <v>54229283.270000003</v>
      </c>
      <c r="E198" s="12">
        <f t="shared" ref="E198:I198" si="60">E199+E200+E201+E202</f>
        <v>10011710.1</v>
      </c>
      <c r="F198" s="11">
        <f t="shared" si="60"/>
        <v>10405437.5</v>
      </c>
      <c r="G198" s="11">
        <f t="shared" si="60"/>
        <v>10786473</v>
      </c>
      <c r="H198" s="11">
        <f t="shared" si="60"/>
        <v>11262373.619999999</v>
      </c>
      <c r="I198" s="11">
        <f t="shared" si="60"/>
        <v>11763289.050000001</v>
      </c>
      <c r="R198" s="21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1"/>
    </row>
    <row r="199" spans="1:69" s="15" customFormat="1" ht="39.75" customHeight="1" x14ac:dyDescent="0.25">
      <c r="A199" s="77"/>
      <c r="B199" s="118"/>
      <c r="C199" s="65" t="s">
        <v>15</v>
      </c>
      <c r="D199" s="12">
        <f t="shared" si="44"/>
        <v>0</v>
      </c>
      <c r="E199" s="65"/>
      <c r="F199" s="11"/>
      <c r="G199" s="11"/>
      <c r="H199" s="11"/>
      <c r="I199" s="1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</row>
    <row r="200" spans="1:69" s="15" customFormat="1" ht="39" customHeight="1" x14ac:dyDescent="0.25">
      <c r="A200" s="77"/>
      <c r="B200" s="118"/>
      <c r="C200" s="65" t="s">
        <v>9</v>
      </c>
      <c r="D200" s="12">
        <f t="shared" si="44"/>
        <v>28599372.039999999</v>
      </c>
      <c r="E200" s="61">
        <v>5157056</v>
      </c>
      <c r="F200" s="11">
        <v>5413777.4000000004</v>
      </c>
      <c r="G200" s="11">
        <v>5662940.9000000004</v>
      </c>
      <c r="H200" s="11">
        <v>6002717.3499999996</v>
      </c>
      <c r="I200" s="11">
        <v>6362880.3899999997</v>
      </c>
      <c r="R200" s="38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</row>
    <row r="201" spans="1:69" s="15" customFormat="1" ht="36" customHeight="1" x14ac:dyDescent="0.25">
      <c r="A201" s="77"/>
      <c r="B201" s="118"/>
      <c r="C201" s="65" t="s">
        <v>10</v>
      </c>
      <c r="D201" s="12">
        <f t="shared" si="44"/>
        <v>20030510.73</v>
      </c>
      <c r="E201" s="61">
        <v>3734774</v>
      </c>
      <c r="F201" s="11">
        <v>3871780</v>
      </c>
      <c r="G201" s="11">
        <v>4003652</v>
      </c>
      <c r="H201" s="11">
        <v>4139776.17</v>
      </c>
      <c r="I201" s="11">
        <v>4280528.5599999996</v>
      </c>
      <c r="R201" s="39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</row>
    <row r="202" spans="1:69" s="15" customFormat="1" ht="42.75" customHeight="1" x14ac:dyDescent="0.25">
      <c r="A202" s="78"/>
      <c r="B202" s="119"/>
      <c r="C202" s="65" t="s">
        <v>11</v>
      </c>
      <c r="D202" s="12">
        <f t="shared" si="44"/>
        <v>5599400.5</v>
      </c>
      <c r="E202" s="12">
        <v>1119880.1000000001</v>
      </c>
      <c r="F202" s="12">
        <v>1119880.1000000001</v>
      </c>
      <c r="G202" s="12">
        <v>1119880.1000000001</v>
      </c>
      <c r="H202" s="12">
        <v>1119880.1000000001</v>
      </c>
      <c r="I202" s="12">
        <v>1119880.1000000001</v>
      </c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</row>
    <row r="203" spans="1:69" s="15" customFormat="1" ht="32.25" customHeight="1" x14ac:dyDescent="0.25">
      <c r="A203" s="80" t="s">
        <v>44</v>
      </c>
      <c r="B203" s="99" t="s">
        <v>45</v>
      </c>
      <c r="C203" s="64" t="s">
        <v>7</v>
      </c>
      <c r="D203" s="11">
        <f t="shared" si="44"/>
        <v>50727.08</v>
      </c>
      <c r="E203" s="11">
        <f t="shared" ref="E203:I203" si="61">E204+E205+E206+E207</f>
        <v>9365.7999999999993</v>
      </c>
      <c r="F203" s="11">
        <f t="shared" si="61"/>
        <v>9740.4</v>
      </c>
      <c r="G203" s="11">
        <f t="shared" si="61"/>
        <v>10129.700000000001</v>
      </c>
      <c r="H203" s="11">
        <f t="shared" si="61"/>
        <v>10534.89</v>
      </c>
      <c r="I203" s="11">
        <f t="shared" si="61"/>
        <v>10956.29</v>
      </c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</row>
    <row r="204" spans="1:69" s="15" customFormat="1" ht="32.25" customHeight="1" x14ac:dyDescent="0.25">
      <c r="A204" s="81"/>
      <c r="B204" s="100"/>
      <c r="C204" s="64" t="s">
        <v>15</v>
      </c>
      <c r="D204" s="11">
        <f t="shared" si="44"/>
        <v>0</v>
      </c>
      <c r="E204" s="11"/>
      <c r="F204" s="11"/>
      <c r="G204" s="11"/>
      <c r="H204" s="11"/>
      <c r="I204" s="1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</row>
    <row r="205" spans="1:69" s="15" customFormat="1" ht="26.25" customHeight="1" x14ac:dyDescent="0.25">
      <c r="A205" s="81"/>
      <c r="B205" s="100"/>
      <c r="C205" s="64" t="s">
        <v>9</v>
      </c>
      <c r="D205" s="11">
        <f t="shared" si="44"/>
        <v>50727.08</v>
      </c>
      <c r="E205" s="11">
        <v>9365.7999999999993</v>
      </c>
      <c r="F205" s="11">
        <v>9740.4</v>
      </c>
      <c r="G205" s="11">
        <v>10129.700000000001</v>
      </c>
      <c r="H205" s="11">
        <v>10534.89</v>
      </c>
      <c r="I205" s="11">
        <v>10956.29</v>
      </c>
      <c r="R205" s="21"/>
      <c r="S205" s="25"/>
      <c r="T205" s="25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</row>
    <row r="206" spans="1:69" s="15" customFormat="1" ht="40.5" customHeight="1" x14ac:dyDescent="0.25">
      <c r="A206" s="81"/>
      <c r="B206" s="100"/>
      <c r="C206" s="64" t="s">
        <v>10</v>
      </c>
      <c r="D206" s="11">
        <f t="shared" si="44"/>
        <v>0</v>
      </c>
      <c r="E206" s="11"/>
      <c r="F206" s="11"/>
      <c r="G206" s="11"/>
      <c r="H206" s="11"/>
      <c r="I206" s="1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</row>
    <row r="207" spans="1:69" s="15" customFormat="1" ht="30" x14ac:dyDescent="0.25">
      <c r="A207" s="82"/>
      <c r="B207" s="101"/>
      <c r="C207" s="64" t="s">
        <v>11</v>
      </c>
      <c r="D207" s="11">
        <f t="shared" si="44"/>
        <v>0</v>
      </c>
      <c r="E207" s="11"/>
      <c r="F207" s="11"/>
      <c r="G207" s="11"/>
      <c r="H207" s="11"/>
      <c r="I207" s="1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</row>
    <row r="208" spans="1:69" s="15" customFormat="1" ht="22.5" customHeight="1" x14ac:dyDescent="0.25">
      <c r="A208" s="72" t="s">
        <v>155</v>
      </c>
      <c r="B208" s="96" t="s">
        <v>46</v>
      </c>
      <c r="C208" s="64" t="s">
        <v>7</v>
      </c>
      <c r="D208" s="11">
        <f t="shared" si="44"/>
        <v>20000</v>
      </c>
      <c r="E208" s="11">
        <f t="shared" ref="E208:I208" si="62">E209+E210+E211+E212</f>
        <v>4000</v>
      </c>
      <c r="F208" s="11">
        <f t="shared" si="62"/>
        <v>4000</v>
      </c>
      <c r="G208" s="11">
        <f t="shared" si="62"/>
        <v>4000</v>
      </c>
      <c r="H208" s="11">
        <f t="shared" si="62"/>
        <v>4000</v>
      </c>
      <c r="I208" s="11">
        <f t="shared" si="62"/>
        <v>4000</v>
      </c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</row>
    <row r="209" spans="1:69" s="15" customFormat="1" ht="32.25" customHeight="1" x14ac:dyDescent="0.25">
      <c r="A209" s="73"/>
      <c r="B209" s="97"/>
      <c r="C209" s="64" t="s">
        <v>15</v>
      </c>
      <c r="D209" s="11">
        <f t="shared" si="44"/>
        <v>0</v>
      </c>
      <c r="E209" s="11"/>
      <c r="F209" s="11"/>
      <c r="G209" s="11"/>
      <c r="H209" s="11"/>
      <c r="I209" s="1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</row>
    <row r="210" spans="1:69" s="15" customFormat="1" ht="21.75" customHeight="1" x14ac:dyDescent="0.25">
      <c r="A210" s="73"/>
      <c r="B210" s="97"/>
      <c r="C210" s="64" t="s">
        <v>9</v>
      </c>
      <c r="D210" s="11">
        <f t="shared" ref="D210:D273" si="63">SUM(E210:I210)</f>
        <v>20000</v>
      </c>
      <c r="E210" s="11">
        <v>4000</v>
      </c>
      <c r="F210" s="11">
        <v>4000</v>
      </c>
      <c r="G210" s="11">
        <v>4000</v>
      </c>
      <c r="H210" s="11">
        <v>4000</v>
      </c>
      <c r="I210" s="11">
        <v>4000</v>
      </c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</row>
    <row r="211" spans="1:69" s="15" customFormat="1" ht="37.5" customHeight="1" x14ac:dyDescent="0.25">
      <c r="A211" s="73"/>
      <c r="B211" s="97"/>
      <c r="C211" s="64" t="s">
        <v>10</v>
      </c>
      <c r="D211" s="11">
        <f t="shared" si="63"/>
        <v>0</v>
      </c>
      <c r="E211" s="11"/>
      <c r="F211" s="11"/>
      <c r="G211" s="11"/>
      <c r="H211" s="11"/>
      <c r="I211" s="1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</row>
    <row r="212" spans="1:69" s="15" customFormat="1" ht="30" x14ac:dyDescent="0.25">
      <c r="A212" s="74"/>
      <c r="B212" s="98"/>
      <c r="C212" s="64" t="s">
        <v>11</v>
      </c>
      <c r="D212" s="11">
        <f t="shared" si="63"/>
        <v>0</v>
      </c>
      <c r="E212" s="11"/>
      <c r="F212" s="11"/>
      <c r="G212" s="11"/>
      <c r="H212" s="11"/>
      <c r="I212" s="1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</row>
    <row r="213" spans="1:69" s="15" customFormat="1" ht="24.75" customHeight="1" x14ac:dyDescent="0.25">
      <c r="A213" s="80" t="s">
        <v>47</v>
      </c>
      <c r="B213" s="99" t="s">
        <v>48</v>
      </c>
      <c r="C213" s="64" t="s">
        <v>7</v>
      </c>
      <c r="D213" s="11">
        <f t="shared" si="63"/>
        <v>96022402.859999999</v>
      </c>
      <c r="E213" s="12">
        <f>E214+E215+E216+E217</f>
        <v>17380403.579999998</v>
      </c>
      <c r="F213" s="11">
        <f t="shared" ref="F213:I213" si="64">F214+F215+F216+F217</f>
        <v>15816708.91</v>
      </c>
      <c r="G213" s="11">
        <f t="shared" si="64"/>
        <v>17949083.649999999</v>
      </c>
      <c r="H213" s="11">
        <f t="shared" si="64"/>
        <v>18979405.16</v>
      </c>
      <c r="I213" s="11">
        <f t="shared" si="64"/>
        <v>25896801.559999999</v>
      </c>
      <c r="J213" s="21"/>
      <c r="K213" s="22">
        <v>2026</v>
      </c>
      <c r="L213" s="22">
        <v>2027</v>
      </c>
      <c r="M213" s="22">
        <v>2028</v>
      </c>
      <c r="N213" s="22">
        <v>2029</v>
      </c>
      <c r="O213" s="22">
        <v>2030</v>
      </c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5"/>
      <c r="BJ213" s="25"/>
      <c r="BK213" s="21"/>
      <c r="BL213" s="21"/>
      <c r="BM213" s="21"/>
      <c r="BN213" s="21"/>
      <c r="BO213" s="21"/>
      <c r="BP213" s="21"/>
      <c r="BQ213" s="21"/>
    </row>
    <row r="214" spans="1:69" s="15" customFormat="1" ht="23.25" customHeight="1" x14ac:dyDescent="0.25">
      <c r="A214" s="81"/>
      <c r="B214" s="100"/>
      <c r="C214" s="64" t="s">
        <v>15</v>
      </c>
      <c r="D214" s="11">
        <f t="shared" si="63"/>
        <v>4763201.2</v>
      </c>
      <c r="E214" s="11">
        <f t="shared" ref="E214:I217" si="65">E220+E245+E365+E375+E385+E420+E425+E450</f>
        <v>951443.6</v>
      </c>
      <c r="F214" s="11">
        <f t="shared" si="65"/>
        <v>934588.5</v>
      </c>
      <c r="G214" s="11">
        <f t="shared" si="65"/>
        <v>898389.7</v>
      </c>
      <c r="H214" s="11">
        <f t="shared" si="65"/>
        <v>898389.7</v>
      </c>
      <c r="I214" s="11">
        <f t="shared" si="65"/>
        <v>1080389.7</v>
      </c>
      <c r="J214" s="21" t="s">
        <v>131</v>
      </c>
      <c r="K214" s="24">
        <f>E222+E367+E377+E387</f>
        <v>4086327</v>
      </c>
      <c r="L214" s="24">
        <f>F222+F367+F377+F387</f>
        <v>4209789</v>
      </c>
      <c r="M214" s="24">
        <f>G222+G367+G377+G387</f>
        <v>4361831</v>
      </c>
      <c r="N214" s="24">
        <f>H222+H367+H377+H387</f>
        <v>4512831.8899999997</v>
      </c>
      <c r="O214" s="24">
        <f>I222+I367+I377+I387</f>
        <v>4669974.9800000004</v>
      </c>
      <c r="P214" s="25"/>
      <c r="Q214" s="44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5"/>
      <c r="BJ214" s="25"/>
      <c r="BK214" s="25"/>
      <c r="BL214" s="25"/>
      <c r="BM214" s="25"/>
      <c r="BN214" s="25"/>
      <c r="BO214" s="25"/>
      <c r="BP214" s="25"/>
      <c r="BQ214" s="21"/>
    </row>
    <row r="215" spans="1:69" s="15" customFormat="1" ht="18" customHeight="1" x14ac:dyDescent="0.25">
      <c r="A215" s="81"/>
      <c r="B215" s="100"/>
      <c r="C215" s="64" t="s">
        <v>9</v>
      </c>
      <c r="D215" s="11">
        <f t="shared" si="63"/>
        <v>61525569.210000001</v>
      </c>
      <c r="E215" s="11">
        <f t="shared" si="65"/>
        <v>10898819.68</v>
      </c>
      <c r="F215" s="11">
        <f t="shared" si="65"/>
        <v>9774037.1099999994</v>
      </c>
      <c r="G215" s="11">
        <f t="shared" si="65"/>
        <v>11427080.65</v>
      </c>
      <c r="H215" s="11">
        <f t="shared" si="65"/>
        <v>12201294.6</v>
      </c>
      <c r="I215" s="11">
        <f t="shared" si="65"/>
        <v>17224337.170000002</v>
      </c>
      <c r="J215" s="21" t="s">
        <v>130</v>
      </c>
      <c r="K215" s="52">
        <f>E252+E307</f>
        <v>547212</v>
      </c>
      <c r="L215" s="52">
        <f>F252+F307</f>
        <v>0</v>
      </c>
      <c r="M215" s="52">
        <f>G252+G307</f>
        <v>0</v>
      </c>
      <c r="N215" s="52">
        <f>H252+H307</f>
        <v>464981.67</v>
      </c>
      <c r="O215" s="52">
        <f>I252+I307</f>
        <v>2018287.13</v>
      </c>
      <c r="P215" s="44"/>
      <c r="Q215" s="44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5"/>
      <c r="BJ215" s="25"/>
      <c r="BK215" s="25"/>
      <c r="BL215" s="25"/>
      <c r="BM215" s="25"/>
      <c r="BN215" s="25"/>
      <c r="BO215" s="25"/>
      <c r="BP215" s="25"/>
      <c r="BQ215" s="21"/>
    </row>
    <row r="216" spans="1:69" s="15" customFormat="1" ht="32.25" customHeight="1" x14ac:dyDescent="0.25">
      <c r="A216" s="81"/>
      <c r="B216" s="100"/>
      <c r="C216" s="64" t="s">
        <v>10</v>
      </c>
      <c r="D216" s="11">
        <f>SUM(E216:I216)</f>
        <v>25462255.949999999</v>
      </c>
      <c r="E216" s="11">
        <f t="shared" si="65"/>
        <v>4675865</v>
      </c>
      <c r="F216" s="11">
        <f t="shared" si="65"/>
        <v>4253808</v>
      </c>
      <c r="G216" s="11">
        <f t="shared" si="65"/>
        <v>4769338</v>
      </c>
      <c r="H216" s="11">
        <f t="shared" si="65"/>
        <v>5025445.5599999996</v>
      </c>
      <c r="I216" s="11">
        <f t="shared" si="65"/>
        <v>6737799.3899999997</v>
      </c>
      <c r="J216" s="21" t="s">
        <v>171</v>
      </c>
      <c r="K216" s="24">
        <f>E452</f>
        <v>42326</v>
      </c>
      <c r="L216" s="24">
        <f>F452</f>
        <v>44019</v>
      </c>
      <c r="M216" s="24">
        <f>G452</f>
        <v>45800</v>
      </c>
      <c r="N216" s="24">
        <f>H452</f>
        <v>47632</v>
      </c>
      <c r="O216" s="24">
        <f>I452</f>
        <v>49537.279999999999</v>
      </c>
      <c r="P216" s="44"/>
      <c r="Q216" s="44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5"/>
      <c r="BJ216" s="25"/>
      <c r="BK216" s="25"/>
      <c r="BL216" s="25"/>
      <c r="BM216" s="25"/>
      <c r="BN216" s="25"/>
      <c r="BO216" s="25"/>
      <c r="BP216" s="25"/>
      <c r="BQ216" s="21"/>
    </row>
    <row r="217" spans="1:69" s="15" customFormat="1" ht="30" x14ac:dyDescent="0.25">
      <c r="A217" s="82"/>
      <c r="B217" s="101"/>
      <c r="C217" s="64" t="s">
        <v>11</v>
      </c>
      <c r="D217" s="11">
        <f t="shared" si="63"/>
        <v>4271376.5</v>
      </c>
      <c r="E217" s="11">
        <f t="shared" si="65"/>
        <v>854275.3</v>
      </c>
      <c r="F217" s="11">
        <f t="shared" si="65"/>
        <v>854275.3</v>
      </c>
      <c r="G217" s="11">
        <f t="shared" si="65"/>
        <v>854275.3</v>
      </c>
      <c r="H217" s="11">
        <f t="shared" si="65"/>
        <v>854275.3</v>
      </c>
      <c r="I217" s="11">
        <f t="shared" si="65"/>
        <v>854275.3</v>
      </c>
      <c r="J217" s="21" t="s">
        <v>147</v>
      </c>
      <c r="K217" s="24">
        <f>E357</f>
        <v>0</v>
      </c>
      <c r="L217" s="24">
        <f>F357</f>
        <v>0</v>
      </c>
      <c r="M217" s="24">
        <f>G357</f>
        <v>361707</v>
      </c>
      <c r="N217" s="24">
        <f>H357</f>
        <v>0</v>
      </c>
      <c r="O217" s="24">
        <f>I357</f>
        <v>0</v>
      </c>
      <c r="P217" s="25"/>
      <c r="Q217" s="25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5"/>
      <c r="BJ217" s="25"/>
      <c r="BK217" s="25"/>
      <c r="BL217" s="25"/>
      <c r="BM217" s="25"/>
      <c r="BN217" s="25"/>
      <c r="BO217" s="25"/>
      <c r="BP217" s="25"/>
      <c r="BQ217" s="21"/>
    </row>
    <row r="218" spans="1:69" s="15" customFormat="1" x14ac:dyDescent="0.25">
      <c r="A218" s="67" t="s">
        <v>12</v>
      </c>
      <c r="B218" s="64"/>
      <c r="C218" s="64"/>
      <c r="D218" s="11">
        <f t="shared" si="63"/>
        <v>0</v>
      </c>
      <c r="E218" s="11"/>
      <c r="F218" s="11"/>
      <c r="G218" s="11"/>
      <c r="H218" s="11"/>
      <c r="I218" s="11"/>
      <c r="J218" s="21"/>
      <c r="K218" s="25">
        <f>SUM(K214:K217)</f>
        <v>4675865</v>
      </c>
      <c r="L218" s="25">
        <f t="shared" ref="L218:O218" si="66">SUM(L214:L217)</f>
        <v>4253808</v>
      </c>
      <c r="M218" s="25">
        <f t="shared" si="66"/>
        <v>4769338</v>
      </c>
      <c r="N218" s="25">
        <f t="shared" si="66"/>
        <v>5025445.5599999996</v>
      </c>
      <c r="O218" s="25">
        <f t="shared" si="66"/>
        <v>6737799.3899999997</v>
      </c>
      <c r="P218" s="25"/>
      <c r="Q218" s="25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5"/>
      <c r="BJ218" s="25"/>
      <c r="BK218" s="25"/>
      <c r="BL218" s="25"/>
      <c r="BM218" s="25"/>
      <c r="BN218" s="25"/>
      <c r="BO218" s="25"/>
      <c r="BP218" s="25"/>
      <c r="BQ218" s="21"/>
    </row>
    <row r="219" spans="1:69" s="15" customFormat="1" ht="22.5" customHeight="1" x14ac:dyDescent="0.25">
      <c r="A219" s="68" t="s">
        <v>49</v>
      </c>
      <c r="B219" s="90" t="s">
        <v>50</v>
      </c>
      <c r="C219" s="64" t="s">
        <v>7</v>
      </c>
      <c r="D219" s="11">
        <f t="shared" si="63"/>
        <v>8267721.0999999996</v>
      </c>
      <c r="E219" s="11">
        <f t="shared" ref="E219:I219" si="67">E220+E221+E222+E223</f>
        <v>1639017.59</v>
      </c>
      <c r="F219" s="11">
        <f t="shared" si="67"/>
        <v>1641299.08</v>
      </c>
      <c r="G219" s="11">
        <f t="shared" si="67"/>
        <v>1641735.31</v>
      </c>
      <c r="H219" s="11">
        <f t="shared" si="67"/>
        <v>1662258.53</v>
      </c>
      <c r="I219" s="11">
        <f t="shared" si="67"/>
        <v>1683410.59</v>
      </c>
      <c r="J219" s="21"/>
      <c r="K219" s="25">
        <f>K218-E216</f>
        <v>0</v>
      </c>
      <c r="L219" s="25">
        <f>L218-F216</f>
        <v>0</v>
      </c>
      <c r="M219" s="25">
        <f>M218-G216</f>
        <v>0</v>
      </c>
      <c r="N219" s="25">
        <f>N218-H216</f>
        <v>0</v>
      </c>
      <c r="O219" s="25">
        <f>O218-I216</f>
        <v>0</v>
      </c>
      <c r="P219" s="25"/>
      <c r="Q219" s="19"/>
      <c r="R219" s="21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</row>
    <row r="220" spans="1:69" s="15" customFormat="1" x14ac:dyDescent="0.25">
      <c r="A220" s="71"/>
      <c r="B220" s="95"/>
      <c r="C220" s="64" t="s">
        <v>15</v>
      </c>
      <c r="D220" s="11">
        <f t="shared" si="63"/>
        <v>2588112.2000000002</v>
      </c>
      <c r="E220" s="11">
        <f t="shared" ref="E220:I220" si="68">E225+E230+E235+E240</f>
        <v>562442.5</v>
      </c>
      <c r="F220" s="11">
        <f t="shared" si="68"/>
        <v>532927.9</v>
      </c>
      <c r="G220" s="11">
        <f t="shared" si="68"/>
        <v>497580.6</v>
      </c>
      <c r="H220" s="11">
        <f t="shared" si="68"/>
        <v>497580.6</v>
      </c>
      <c r="I220" s="11">
        <f t="shared" si="68"/>
        <v>497580.6</v>
      </c>
      <c r="J220" s="21"/>
      <c r="K220" s="21"/>
      <c r="L220" s="25"/>
      <c r="M220" s="25"/>
      <c r="N220" s="25"/>
      <c r="O220" s="25"/>
      <c r="P220" s="25"/>
      <c r="Q220" s="25"/>
      <c r="R220" s="21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1"/>
      <c r="BG220" s="21"/>
      <c r="BH220" s="21"/>
      <c r="BI220" s="25"/>
      <c r="BJ220" s="25"/>
      <c r="BK220" s="25"/>
      <c r="BL220" s="25"/>
      <c r="BM220" s="25"/>
      <c r="BN220" s="25"/>
      <c r="BO220" s="25"/>
      <c r="BP220" s="25"/>
      <c r="BQ220" s="21"/>
    </row>
    <row r="221" spans="1:69" s="15" customFormat="1" x14ac:dyDescent="0.25">
      <c r="A221" s="71"/>
      <c r="B221" s="95"/>
      <c r="C221" s="64" t="s">
        <v>9</v>
      </c>
      <c r="D221" s="11">
        <f t="shared" si="63"/>
        <v>3381509.8</v>
      </c>
      <c r="E221" s="11">
        <f t="shared" ref="E221:I223" si="69">E226+E231+E236+E241</f>
        <v>634445.39</v>
      </c>
      <c r="F221" s="11">
        <f t="shared" si="69"/>
        <v>661381.48</v>
      </c>
      <c r="G221" s="11">
        <f t="shared" si="69"/>
        <v>685932.01</v>
      </c>
      <c r="H221" s="11">
        <f t="shared" si="69"/>
        <v>695146.95</v>
      </c>
      <c r="I221" s="11">
        <f t="shared" si="69"/>
        <v>704603.97</v>
      </c>
      <c r="J221" s="21">
        <v>25247789.579999998</v>
      </c>
      <c r="K221" s="25">
        <v>4259732</v>
      </c>
      <c r="L221" s="25">
        <v>3849822</v>
      </c>
      <c r="M221" s="25">
        <v>4671778.2699999996</v>
      </c>
      <c r="N221" s="25">
        <v>5890107.4299999997</v>
      </c>
      <c r="O221" s="25">
        <v>6576349.8799999999</v>
      </c>
      <c r="P221" s="25"/>
      <c r="Q221" s="25"/>
      <c r="R221" s="21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1"/>
      <c r="BG221" s="21"/>
      <c r="BH221" s="21"/>
      <c r="BI221" s="25"/>
      <c r="BJ221" s="25"/>
      <c r="BK221" s="25"/>
      <c r="BL221" s="25"/>
      <c r="BM221" s="25"/>
      <c r="BN221" s="25"/>
      <c r="BO221" s="25"/>
      <c r="BP221" s="25"/>
      <c r="BQ221" s="25"/>
    </row>
    <row r="222" spans="1:69" s="15" customFormat="1" ht="30" x14ac:dyDescent="0.25">
      <c r="A222" s="71"/>
      <c r="B222" s="95"/>
      <c r="C222" s="64" t="s">
        <v>10</v>
      </c>
      <c r="D222" s="11">
        <f t="shared" si="63"/>
        <v>1704270.6</v>
      </c>
      <c r="E222" s="11">
        <f t="shared" si="69"/>
        <v>323364</v>
      </c>
      <c r="F222" s="11">
        <f t="shared" si="69"/>
        <v>328224</v>
      </c>
      <c r="G222" s="11">
        <f t="shared" si="69"/>
        <v>339457</v>
      </c>
      <c r="H222" s="11">
        <f t="shared" si="69"/>
        <v>350765.28</v>
      </c>
      <c r="I222" s="11">
        <f t="shared" si="69"/>
        <v>362460.32</v>
      </c>
      <c r="J222" s="21"/>
      <c r="K222" s="25"/>
      <c r="L222" s="25"/>
      <c r="M222" s="25"/>
      <c r="N222" s="25"/>
      <c r="O222" s="25"/>
      <c r="P222" s="25"/>
      <c r="Q222" s="25"/>
      <c r="R222" s="21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1"/>
      <c r="BG222" s="21"/>
      <c r="BH222" s="21"/>
      <c r="BI222" s="25"/>
      <c r="BJ222" s="25"/>
      <c r="BK222" s="25"/>
      <c r="BL222" s="25"/>
      <c r="BM222" s="25"/>
      <c r="BN222" s="25"/>
      <c r="BO222" s="25"/>
      <c r="BP222" s="25"/>
      <c r="BQ222" s="25"/>
    </row>
    <row r="223" spans="1:69" s="15" customFormat="1" ht="30" x14ac:dyDescent="0.25">
      <c r="A223" s="69"/>
      <c r="B223" s="91"/>
      <c r="C223" s="64" t="s">
        <v>11</v>
      </c>
      <c r="D223" s="11">
        <f t="shared" si="63"/>
        <v>593828.5</v>
      </c>
      <c r="E223" s="11">
        <f t="shared" si="69"/>
        <v>118765.7</v>
      </c>
      <c r="F223" s="11">
        <f t="shared" si="69"/>
        <v>118765.7</v>
      </c>
      <c r="G223" s="11">
        <f t="shared" si="69"/>
        <v>118765.7</v>
      </c>
      <c r="H223" s="11">
        <f t="shared" si="69"/>
        <v>118765.7</v>
      </c>
      <c r="I223" s="11">
        <f t="shared" si="69"/>
        <v>118765.7</v>
      </c>
      <c r="J223" s="21"/>
      <c r="K223" s="25"/>
      <c r="L223" s="25"/>
      <c r="M223" s="25"/>
      <c r="N223" s="25"/>
      <c r="O223" s="25"/>
      <c r="P223" s="25"/>
      <c r="Q223" s="25"/>
      <c r="R223" s="21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1"/>
      <c r="BG223" s="21"/>
      <c r="BH223" s="21"/>
      <c r="BI223" s="25"/>
      <c r="BJ223" s="25"/>
      <c r="BK223" s="25"/>
      <c r="BL223" s="25"/>
      <c r="BM223" s="25"/>
      <c r="BN223" s="25"/>
      <c r="BO223" s="25"/>
      <c r="BP223" s="25"/>
      <c r="BQ223" s="21"/>
    </row>
    <row r="224" spans="1:69" s="15" customFormat="1" ht="18.75" customHeight="1" x14ac:dyDescent="0.25">
      <c r="A224" s="68" t="s">
        <v>51</v>
      </c>
      <c r="B224" s="96" t="s">
        <v>148</v>
      </c>
      <c r="C224" s="64" t="s">
        <v>7</v>
      </c>
      <c r="D224" s="11">
        <f t="shared" si="63"/>
        <v>3559329.23</v>
      </c>
      <c r="E224" s="11">
        <f t="shared" ref="E224:I224" si="70">E225+E226+E227+E228</f>
        <v>695659.4</v>
      </c>
      <c r="F224" s="11">
        <f t="shared" si="70"/>
        <v>700001.5</v>
      </c>
      <c r="G224" s="11">
        <f t="shared" si="70"/>
        <v>710584</v>
      </c>
      <c r="H224" s="11">
        <f t="shared" si="70"/>
        <v>721142.83</v>
      </c>
      <c r="I224" s="11">
        <f t="shared" si="70"/>
        <v>731941.5</v>
      </c>
      <c r="L224" s="19"/>
      <c r="M224" s="19"/>
      <c r="N224" s="19"/>
      <c r="O224" s="19"/>
      <c r="P224" s="19"/>
      <c r="Q224" s="19"/>
      <c r="R224" s="21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1"/>
      <c r="BE224" s="21"/>
      <c r="BF224" s="21"/>
      <c r="BG224" s="21"/>
      <c r="BH224" s="21"/>
      <c r="BI224" s="25"/>
      <c r="BJ224" s="25"/>
      <c r="BK224" s="25"/>
      <c r="BL224" s="25"/>
      <c r="BM224" s="25"/>
      <c r="BN224" s="25"/>
      <c r="BO224" s="25"/>
      <c r="BP224" s="25"/>
      <c r="BQ224" s="21"/>
    </row>
    <row r="225" spans="1:69" s="15" customFormat="1" ht="16.5" customHeight="1" x14ac:dyDescent="0.25">
      <c r="A225" s="71"/>
      <c r="B225" s="97"/>
      <c r="C225" s="64" t="s">
        <v>15</v>
      </c>
      <c r="D225" s="11">
        <f t="shared" si="63"/>
        <v>0</v>
      </c>
      <c r="E225" s="11"/>
      <c r="F225" s="11"/>
      <c r="G225" s="11"/>
      <c r="H225" s="11"/>
      <c r="I225" s="11"/>
      <c r="L225" s="19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</row>
    <row r="226" spans="1:69" s="15" customFormat="1" ht="21.75" customHeight="1" x14ac:dyDescent="0.25">
      <c r="A226" s="71"/>
      <c r="B226" s="97"/>
      <c r="C226" s="64" t="s">
        <v>9</v>
      </c>
      <c r="D226" s="11">
        <f t="shared" si="63"/>
        <v>1923271.76</v>
      </c>
      <c r="E226" s="11">
        <v>376964.7</v>
      </c>
      <c r="F226" s="11">
        <v>380738.8</v>
      </c>
      <c r="G226" s="11">
        <v>384663.3</v>
      </c>
      <c r="H226" s="11">
        <v>388509.93</v>
      </c>
      <c r="I226" s="11">
        <v>392395.03</v>
      </c>
      <c r="R226" s="21"/>
      <c r="S226" s="25"/>
      <c r="T226" s="25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</row>
    <row r="227" spans="1:69" s="15" customFormat="1" ht="27.75" customHeight="1" x14ac:dyDescent="0.25">
      <c r="A227" s="71"/>
      <c r="B227" s="97"/>
      <c r="C227" s="64" t="s">
        <v>10</v>
      </c>
      <c r="D227" s="11">
        <f t="shared" si="63"/>
        <v>1125153.97</v>
      </c>
      <c r="E227" s="11">
        <v>216514</v>
      </c>
      <c r="F227" s="28">
        <v>217082</v>
      </c>
      <c r="G227" s="28">
        <v>223740</v>
      </c>
      <c r="H227" s="28">
        <v>230452.2</v>
      </c>
      <c r="I227" s="28">
        <v>237365.77</v>
      </c>
      <c r="R227" s="35"/>
      <c r="S227" s="55"/>
      <c r="T227" s="5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21"/>
      <c r="BG227" s="21"/>
      <c r="BH227" s="21"/>
      <c r="BI227" s="21"/>
      <c r="BJ227" s="21"/>
      <c r="BK227" s="25"/>
      <c r="BL227" s="25"/>
      <c r="BM227" s="25"/>
      <c r="BN227" s="25"/>
      <c r="BO227" s="25"/>
      <c r="BP227" s="33"/>
      <c r="BQ227" s="25"/>
    </row>
    <row r="228" spans="1:69" s="15" customFormat="1" ht="35.25" customHeight="1" x14ac:dyDescent="0.25">
      <c r="A228" s="69"/>
      <c r="B228" s="98"/>
      <c r="C228" s="64" t="s">
        <v>11</v>
      </c>
      <c r="D228" s="11">
        <f t="shared" si="63"/>
        <v>510903.5</v>
      </c>
      <c r="E228" s="7">
        <v>102180.7</v>
      </c>
      <c r="F228" s="7">
        <v>102180.7</v>
      </c>
      <c r="G228" s="7">
        <v>102180.7</v>
      </c>
      <c r="H228" s="7">
        <v>102180.7</v>
      </c>
      <c r="I228" s="7">
        <v>102180.7</v>
      </c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33"/>
      <c r="BL228" s="33"/>
      <c r="BM228" s="33"/>
      <c r="BN228" s="33"/>
      <c r="BO228" s="33"/>
      <c r="BP228" s="33"/>
      <c r="BQ228" s="33"/>
    </row>
    <row r="229" spans="1:69" s="15" customFormat="1" ht="24.75" customHeight="1" x14ac:dyDescent="0.25">
      <c r="A229" s="76" t="s">
        <v>52</v>
      </c>
      <c r="B229" s="106" t="s">
        <v>53</v>
      </c>
      <c r="C229" s="64" t="s">
        <v>7</v>
      </c>
      <c r="D229" s="11">
        <f t="shared" si="63"/>
        <v>264236.77</v>
      </c>
      <c r="E229" s="11">
        <f t="shared" ref="E229:I229" si="71">E230+E231+E232+E233</f>
        <v>50883.6</v>
      </c>
      <c r="F229" s="11">
        <f t="shared" si="71"/>
        <v>51741.2</v>
      </c>
      <c r="G229" s="11">
        <f t="shared" si="71"/>
        <v>52778</v>
      </c>
      <c r="H229" s="11">
        <f t="shared" si="71"/>
        <v>53859.43</v>
      </c>
      <c r="I229" s="11">
        <f t="shared" si="71"/>
        <v>54974.54</v>
      </c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</row>
    <row r="230" spans="1:69" s="15" customFormat="1" ht="27" customHeight="1" x14ac:dyDescent="0.25">
      <c r="A230" s="77"/>
      <c r="B230" s="107"/>
      <c r="C230" s="64" t="s">
        <v>15</v>
      </c>
      <c r="D230" s="11">
        <f t="shared" si="63"/>
        <v>0</v>
      </c>
      <c r="E230" s="11"/>
      <c r="F230" s="11"/>
      <c r="G230" s="11"/>
      <c r="H230" s="11"/>
      <c r="I230" s="1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</row>
    <row r="231" spans="1:69" s="15" customFormat="1" ht="26.25" customHeight="1" x14ac:dyDescent="0.25">
      <c r="A231" s="77"/>
      <c r="B231" s="107"/>
      <c r="C231" s="64" t="s">
        <v>9</v>
      </c>
      <c r="D231" s="11">
        <f t="shared" si="63"/>
        <v>165679.24</v>
      </c>
      <c r="E231" s="11">
        <v>31357.599999999999</v>
      </c>
      <c r="F231" s="11">
        <v>32212.2</v>
      </c>
      <c r="G231" s="11">
        <v>33101</v>
      </c>
      <c r="H231" s="11">
        <v>34027.83</v>
      </c>
      <c r="I231" s="11">
        <v>34980.61</v>
      </c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</row>
    <row r="232" spans="1:69" s="15" customFormat="1" ht="30" x14ac:dyDescent="0.25">
      <c r="A232" s="77"/>
      <c r="B232" s="107"/>
      <c r="C232" s="64" t="s">
        <v>10</v>
      </c>
      <c r="D232" s="11">
        <f t="shared" si="63"/>
        <v>15632.53</v>
      </c>
      <c r="E232" s="11">
        <v>2941</v>
      </c>
      <c r="F232" s="11">
        <v>2944</v>
      </c>
      <c r="G232" s="11">
        <v>3092</v>
      </c>
      <c r="H232" s="11">
        <v>3246.6</v>
      </c>
      <c r="I232" s="11">
        <v>3408.93</v>
      </c>
      <c r="R232" s="35"/>
      <c r="S232" s="54"/>
      <c r="T232" s="54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</row>
    <row r="233" spans="1:69" s="15" customFormat="1" ht="30" x14ac:dyDescent="0.25">
      <c r="A233" s="78"/>
      <c r="B233" s="108"/>
      <c r="C233" s="64" t="s">
        <v>11</v>
      </c>
      <c r="D233" s="11">
        <f t="shared" si="63"/>
        <v>82925</v>
      </c>
      <c r="E233" s="7">
        <v>16585</v>
      </c>
      <c r="F233" s="7">
        <v>16585</v>
      </c>
      <c r="G233" s="7">
        <v>16585</v>
      </c>
      <c r="H233" s="7">
        <v>16585</v>
      </c>
      <c r="I233" s="7">
        <v>16585</v>
      </c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</row>
    <row r="234" spans="1:69" s="15" customFormat="1" ht="26.25" customHeight="1" x14ac:dyDescent="0.25">
      <c r="A234" s="68" t="s">
        <v>54</v>
      </c>
      <c r="B234" s="90" t="s">
        <v>55</v>
      </c>
      <c r="C234" s="64" t="s">
        <v>7</v>
      </c>
      <c r="D234" s="11">
        <f t="shared" si="63"/>
        <v>1112080.3999999999</v>
      </c>
      <c r="E234" s="11">
        <f t="shared" ref="E234:I234" si="72">E235+E236+E237+E238</f>
        <v>205321.1</v>
      </c>
      <c r="F234" s="11">
        <f t="shared" si="72"/>
        <v>213533.1</v>
      </c>
      <c r="G234" s="11">
        <f t="shared" si="72"/>
        <v>222074</v>
      </c>
      <c r="H234" s="11">
        <f t="shared" si="72"/>
        <v>230956.96</v>
      </c>
      <c r="I234" s="11">
        <f t="shared" si="72"/>
        <v>240195.24</v>
      </c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</row>
    <row r="235" spans="1:69" s="15" customFormat="1" ht="29.25" customHeight="1" x14ac:dyDescent="0.25">
      <c r="A235" s="71"/>
      <c r="B235" s="95"/>
      <c r="C235" s="64" t="s">
        <v>15</v>
      </c>
      <c r="D235" s="11">
        <f t="shared" si="63"/>
        <v>0</v>
      </c>
      <c r="E235" s="11"/>
      <c r="F235" s="11"/>
      <c r="G235" s="11"/>
      <c r="H235" s="11"/>
      <c r="I235" s="1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</row>
    <row r="236" spans="1:69" s="15" customFormat="1" ht="27" customHeight="1" x14ac:dyDescent="0.25">
      <c r="A236" s="71"/>
      <c r="B236" s="95"/>
      <c r="C236" s="64" t="s">
        <v>9</v>
      </c>
      <c r="D236" s="11">
        <f t="shared" si="63"/>
        <v>556039.30000000005</v>
      </c>
      <c r="E236" s="11">
        <v>102660.1</v>
      </c>
      <c r="F236" s="11">
        <v>106766.1</v>
      </c>
      <c r="G236" s="11">
        <v>111037</v>
      </c>
      <c r="H236" s="11">
        <v>115478.48</v>
      </c>
      <c r="I236" s="11">
        <v>120097.62</v>
      </c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</row>
    <row r="237" spans="1:69" s="15" customFormat="1" ht="42" customHeight="1" x14ac:dyDescent="0.25">
      <c r="A237" s="71"/>
      <c r="B237" s="95"/>
      <c r="C237" s="64" t="s">
        <v>10</v>
      </c>
      <c r="D237" s="11">
        <f t="shared" si="63"/>
        <v>556041.1</v>
      </c>
      <c r="E237" s="11">
        <v>102661</v>
      </c>
      <c r="F237" s="11">
        <v>106767</v>
      </c>
      <c r="G237" s="11">
        <v>111037</v>
      </c>
      <c r="H237" s="11">
        <v>115478.48</v>
      </c>
      <c r="I237" s="11">
        <v>120097.62</v>
      </c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</row>
    <row r="238" spans="1:69" s="15" customFormat="1" ht="41.25" customHeight="1" x14ac:dyDescent="0.25">
      <c r="A238" s="69"/>
      <c r="B238" s="91"/>
      <c r="C238" s="64" t="s">
        <v>11</v>
      </c>
      <c r="D238" s="11">
        <f t="shared" si="63"/>
        <v>0</v>
      </c>
      <c r="E238" s="11"/>
      <c r="F238" s="11"/>
      <c r="G238" s="11"/>
      <c r="H238" s="11"/>
      <c r="I238" s="1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</row>
    <row r="239" spans="1:69" s="15" customFormat="1" ht="27" customHeight="1" x14ac:dyDescent="0.25">
      <c r="A239" s="68" t="s">
        <v>56</v>
      </c>
      <c r="B239" s="90" t="s">
        <v>57</v>
      </c>
      <c r="C239" s="64" t="s">
        <v>7</v>
      </c>
      <c r="D239" s="11">
        <f t="shared" si="63"/>
        <v>3332074.7</v>
      </c>
      <c r="E239" s="11">
        <f t="shared" ref="E239:I239" si="73">E240+E241+E242+E243</f>
        <v>687153.49</v>
      </c>
      <c r="F239" s="11">
        <f t="shared" si="73"/>
        <v>676023.28</v>
      </c>
      <c r="G239" s="11">
        <f t="shared" si="73"/>
        <v>656299.31000000006</v>
      </c>
      <c r="H239" s="11">
        <f t="shared" si="73"/>
        <v>656299.31000000006</v>
      </c>
      <c r="I239" s="11">
        <f t="shared" si="73"/>
        <v>656299.31000000006</v>
      </c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</row>
    <row r="240" spans="1:69" s="15" customFormat="1" ht="28.5" customHeight="1" x14ac:dyDescent="0.25">
      <c r="A240" s="71"/>
      <c r="B240" s="95"/>
      <c r="C240" s="64" t="s">
        <v>15</v>
      </c>
      <c r="D240" s="11">
        <f t="shared" si="63"/>
        <v>2588112.2000000002</v>
      </c>
      <c r="E240" s="11">
        <v>562442.5</v>
      </c>
      <c r="F240" s="11">
        <v>532927.9</v>
      </c>
      <c r="G240" s="11">
        <v>497580.6</v>
      </c>
      <c r="H240" s="11">
        <v>497580.6</v>
      </c>
      <c r="I240" s="11">
        <v>497580.6</v>
      </c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</row>
    <row r="241" spans="1:69" s="15" customFormat="1" ht="26.25" customHeight="1" x14ac:dyDescent="0.25">
      <c r="A241" s="71"/>
      <c r="B241" s="95"/>
      <c r="C241" s="64" t="s">
        <v>9</v>
      </c>
      <c r="D241" s="11">
        <f t="shared" si="63"/>
        <v>736519.5</v>
      </c>
      <c r="E241" s="11">
        <v>123462.99</v>
      </c>
      <c r="F241" s="11">
        <v>141664.38</v>
      </c>
      <c r="G241" s="11">
        <v>157130.71</v>
      </c>
      <c r="H241" s="11">
        <v>157130.71</v>
      </c>
      <c r="I241" s="11">
        <v>157130.71</v>
      </c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</row>
    <row r="242" spans="1:69" s="15" customFormat="1" ht="39.75" customHeight="1" x14ac:dyDescent="0.25">
      <c r="A242" s="71"/>
      <c r="B242" s="95"/>
      <c r="C242" s="64" t="s">
        <v>10</v>
      </c>
      <c r="D242" s="11">
        <f t="shared" si="63"/>
        <v>7443</v>
      </c>
      <c r="E242" s="11">
        <v>1248</v>
      </c>
      <c r="F242" s="11">
        <v>1431</v>
      </c>
      <c r="G242" s="11">
        <v>1588</v>
      </c>
      <c r="H242" s="11">
        <v>1588</v>
      </c>
      <c r="I242" s="11">
        <v>1588</v>
      </c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</row>
    <row r="243" spans="1:69" s="15" customFormat="1" ht="36.75" customHeight="1" x14ac:dyDescent="0.25">
      <c r="A243" s="69"/>
      <c r="B243" s="91"/>
      <c r="C243" s="64" t="s">
        <v>11</v>
      </c>
      <c r="D243" s="11">
        <f t="shared" si="63"/>
        <v>0</v>
      </c>
      <c r="E243" s="11"/>
      <c r="F243" s="11"/>
      <c r="G243" s="11"/>
      <c r="H243" s="11"/>
      <c r="I243" s="1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</row>
    <row r="244" spans="1:69" s="15" customFormat="1" ht="29.25" customHeight="1" x14ac:dyDescent="0.25">
      <c r="A244" s="72" t="s">
        <v>58</v>
      </c>
      <c r="B244" s="96" t="s">
        <v>61</v>
      </c>
      <c r="C244" s="64" t="s">
        <v>7</v>
      </c>
      <c r="D244" s="11">
        <f t="shared" si="63"/>
        <v>13258310.5</v>
      </c>
      <c r="E244" s="11">
        <f>E245+E246+E247+E248</f>
        <v>2171476.2000000002</v>
      </c>
      <c r="F244" s="11">
        <f t="shared" ref="F244:I244" si="74">F245+F246+F247+F248</f>
        <v>0</v>
      </c>
      <c r="G244" s="11">
        <f>G245+G246+G247+G248</f>
        <v>1435343.2</v>
      </c>
      <c r="H244" s="11">
        <f t="shared" si="74"/>
        <v>1757168.91</v>
      </c>
      <c r="I244" s="11">
        <f t="shared" si="74"/>
        <v>7894322.1900000004</v>
      </c>
      <c r="R244" s="21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</row>
    <row r="245" spans="1:69" s="15" customFormat="1" ht="25.5" customHeight="1" x14ac:dyDescent="0.25">
      <c r="A245" s="73"/>
      <c r="B245" s="97"/>
      <c r="C245" s="64" t="s">
        <v>15</v>
      </c>
      <c r="D245" s="11">
        <f t="shared" si="63"/>
        <v>182000</v>
      </c>
      <c r="E245" s="11">
        <f t="shared" ref="E245:I248" si="75">E250+E305+E355</f>
        <v>0</v>
      </c>
      <c r="F245" s="11">
        <f t="shared" si="75"/>
        <v>0</v>
      </c>
      <c r="G245" s="11">
        <f t="shared" si="75"/>
        <v>0</v>
      </c>
      <c r="H245" s="11">
        <f t="shared" si="75"/>
        <v>0</v>
      </c>
      <c r="I245" s="11">
        <f t="shared" si="75"/>
        <v>182000</v>
      </c>
      <c r="R245" s="21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5"/>
      <c r="BJ245" s="25"/>
      <c r="BK245" s="25"/>
      <c r="BL245" s="25"/>
      <c r="BM245" s="25"/>
      <c r="BN245" s="25"/>
      <c r="BO245" s="25"/>
      <c r="BP245" s="25"/>
      <c r="BQ245" s="21"/>
    </row>
    <row r="246" spans="1:69" s="15" customFormat="1" ht="24" customHeight="1" x14ac:dyDescent="0.25">
      <c r="A246" s="73"/>
      <c r="B246" s="97"/>
      <c r="C246" s="64" t="s">
        <v>9</v>
      </c>
      <c r="D246" s="11">
        <f t="shared" si="63"/>
        <v>9684122.6999999993</v>
      </c>
      <c r="E246" s="11">
        <f t="shared" si="75"/>
        <v>1624264.2</v>
      </c>
      <c r="F246" s="11">
        <f t="shared" si="75"/>
        <v>0</v>
      </c>
      <c r="G246" s="11">
        <f>G251+G306+G356</f>
        <v>1073636.2</v>
      </c>
      <c r="H246" s="11">
        <f t="shared" si="75"/>
        <v>1292187.24</v>
      </c>
      <c r="I246" s="11">
        <f t="shared" si="75"/>
        <v>5694035.0599999996</v>
      </c>
      <c r="R246" s="21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5"/>
      <c r="BJ246" s="25"/>
      <c r="BK246" s="25"/>
      <c r="BL246" s="25"/>
      <c r="BM246" s="25"/>
      <c r="BN246" s="25"/>
      <c r="BO246" s="25"/>
      <c r="BP246" s="25"/>
      <c r="BQ246" s="21"/>
    </row>
    <row r="247" spans="1:69" s="15" customFormat="1" ht="30" x14ac:dyDescent="0.25">
      <c r="A247" s="73"/>
      <c r="B247" s="97"/>
      <c r="C247" s="64" t="s">
        <v>10</v>
      </c>
      <c r="D247" s="11">
        <f t="shared" si="63"/>
        <v>3392187.8</v>
      </c>
      <c r="E247" s="11">
        <f t="shared" si="75"/>
        <v>547212</v>
      </c>
      <c r="F247" s="11">
        <f t="shared" si="75"/>
        <v>0</v>
      </c>
      <c r="G247" s="11">
        <f t="shared" si="75"/>
        <v>361707</v>
      </c>
      <c r="H247" s="11">
        <f t="shared" si="75"/>
        <v>464981.67</v>
      </c>
      <c r="I247" s="11">
        <f t="shared" si="75"/>
        <v>2018287.13</v>
      </c>
      <c r="R247" s="21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5"/>
      <c r="BJ247" s="25"/>
      <c r="BK247" s="25"/>
      <c r="BL247" s="25"/>
      <c r="BM247" s="25"/>
      <c r="BN247" s="25"/>
      <c r="BO247" s="25"/>
      <c r="BP247" s="25"/>
      <c r="BQ247" s="21"/>
    </row>
    <row r="248" spans="1:69" s="15" customFormat="1" ht="30" x14ac:dyDescent="0.25">
      <c r="A248" s="74"/>
      <c r="B248" s="98"/>
      <c r="C248" s="64" t="s">
        <v>11</v>
      </c>
      <c r="D248" s="11">
        <f t="shared" si="63"/>
        <v>0</v>
      </c>
      <c r="E248" s="11">
        <f t="shared" si="75"/>
        <v>0</v>
      </c>
      <c r="F248" s="11">
        <f t="shared" si="75"/>
        <v>0</v>
      </c>
      <c r="G248" s="11">
        <f t="shared" si="75"/>
        <v>0</v>
      </c>
      <c r="H248" s="11">
        <f t="shared" si="75"/>
        <v>0</v>
      </c>
      <c r="I248" s="11">
        <f t="shared" si="75"/>
        <v>0</v>
      </c>
      <c r="R248" s="21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5"/>
      <c r="BJ248" s="25"/>
      <c r="BK248" s="25"/>
      <c r="BL248" s="25"/>
      <c r="BM248" s="25"/>
      <c r="BN248" s="25"/>
      <c r="BO248" s="25"/>
      <c r="BP248" s="25"/>
      <c r="BQ248" s="21"/>
    </row>
    <row r="249" spans="1:69" s="15" customFormat="1" ht="21.75" customHeight="1" x14ac:dyDescent="0.25">
      <c r="A249" s="72" t="s">
        <v>59</v>
      </c>
      <c r="B249" s="96" t="s">
        <v>63</v>
      </c>
      <c r="C249" s="64" t="s">
        <v>7</v>
      </c>
      <c r="D249" s="11">
        <f t="shared" si="63"/>
        <v>8544109</v>
      </c>
      <c r="E249" s="11">
        <f t="shared" ref="E249:I249" si="76">E250+E251+E252+E253</f>
        <v>2171476.2000000002</v>
      </c>
      <c r="F249" s="11">
        <f t="shared" si="76"/>
        <v>0</v>
      </c>
      <c r="G249" s="11">
        <f t="shared" si="76"/>
        <v>0</v>
      </c>
      <c r="H249" s="11">
        <f t="shared" si="76"/>
        <v>485142.61</v>
      </c>
      <c r="I249" s="11">
        <f t="shared" si="76"/>
        <v>5887490.1900000004</v>
      </c>
      <c r="R249" s="21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</row>
    <row r="250" spans="1:69" s="15" customFormat="1" ht="24.75" customHeight="1" x14ac:dyDescent="0.25">
      <c r="A250" s="73"/>
      <c r="B250" s="97"/>
      <c r="C250" s="64" t="s">
        <v>15</v>
      </c>
      <c r="D250" s="11">
        <f t="shared" si="63"/>
        <v>182000</v>
      </c>
      <c r="E250" s="11">
        <f>E255+E260+E265+E270+E275+E280+E285+E290+E295+E300</f>
        <v>0</v>
      </c>
      <c r="F250" s="11">
        <f t="shared" ref="F250:I250" si="77">F255+F260+F265+F270+F275+F280+F285+F290+F295+F300</f>
        <v>0</v>
      </c>
      <c r="G250" s="11">
        <f t="shared" si="77"/>
        <v>0</v>
      </c>
      <c r="H250" s="11">
        <f t="shared" si="77"/>
        <v>0</v>
      </c>
      <c r="I250" s="11">
        <f t="shared" si="77"/>
        <v>182000</v>
      </c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1"/>
    </row>
    <row r="251" spans="1:69" s="15" customFormat="1" ht="24" customHeight="1" x14ac:dyDescent="0.25">
      <c r="A251" s="73"/>
      <c r="B251" s="97"/>
      <c r="C251" s="64" t="s">
        <v>9</v>
      </c>
      <c r="D251" s="11">
        <f t="shared" si="63"/>
        <v>6187613.7999999998</v>
      </c>
      <c r="E251" s="11">
        <f t="shared" ref="E251:I253" si="78">E256+E261+E266+E271+E276+E281+E286+E291+E296+E301</f>
        <v>1624264.2</v>
      </c>
      <c r="F251" s="11">
        <f t="shared" si="78"/>
        <v>0</v>
      </c>
      <c r="G251" s="11">
        <f t="shared" si="78"/>
        <v>0</v>
      </c>
      <c r="H251" s="11">
        <f t="shared" si="78"/>
        <v>337832.74</v>
      </c>
      <c r="I251" s="11">
        <f t="shared" si="78"/>
        <v>4225516.8600000003</v>
      </c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1"/>
    </row>
    <row r="252" spans="1:69" s="15" customFormat="1" ht="36.75" customHeight="1" x14ac:dyDescent="0.25">
      <c r="A252" s="73"/>
      <c r="B252" s="97"/>
      <c r="C252" s="64" t="s">
        <v>10</v>
      </c>
      <c r="D252" s="11">
        <f t="shared" si="63"/>
        <v>2174495.2000000002</v>
      </c>
      <c r="E252" s="11">
        <f t="shared" si="78"/>
        <v>547212</v>
      </c>
      <c r="F252" s="11">
        <f t="shared" si="78"/>
        <v>0</v>
      </c>
      <c r="G252" s="11">
        <f t="shared" si="78"/>
        <v>0</v>
      </c>
      <c r="H252" s="11">
        <f t="shared" si="78"/>
        <v>147309.87</v>
      </c>
      <c r="I252" s="11">
        <f t="shared" si="78"/>
        <v>1479973.33</v>
      </c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1"/>
    </row>
    <row r="253" spans="1:69" s="15" customFormat="1" ht="30" x14ac:dyDescent="0.25">
      <c r="A253" s="74"/>
      <c r="B253" s="98"/>
      <c r="C253" s="64" t="s">
        <v>11</v>
      </c>
      <c r="D253" s="11">
        <f t="shared" si="63"/>
        <v>0</v>
      </c>
      <c r="E253" s="11">
        <f t="shared" si="78"/>
        <v>0</v>
      </c>
      <c r="F253" s="11">
        <f t="shared" si="78"/>
        <v>0</v>
      </c>
      <c r="G253" s="11">
        <f t="shared" si="78"/>
        <v>0</v>
      </c>
      <c r="H253" s="11">
        <f t="shared" si="78"/>
        <v>0</v>
      </c>
      <c r="I253" s="11">
        <f t="shared" si="78"/>
        <v>0</v>
      </c>
      <c r="J253" s="11"/>
      <c r="K253" s="11"/>
      <c r="L253" s="11"/>
      <c r="M253" s="11"/>
      <c r="N253" s="11"/>
      <c r="O253" s="11"/>
      <c r="P253" s="11"/>
      <c r="Q253" s="11"/>
      <c r="R253" s="11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</row>
    <row r="254" spans="1:69" s="15" customFormat="1" x14ac:dyDescent="0.25">
      <c r="A254" s="68" t="s">
        <v>123</v>
      </c>
      <c r="B254" s="90" t="s">
        <v>177</v>
      </c>
      <c r="C254" s="64" t="s">
        <v>7</v>
      </c>
      <c r="D254" s="11">
        <f t="shared" si="63"/>
        <v>1600000</v>
      </c>
      <c r="E254" s="11">
        <f t="shared" ref="E254:I254" si="79">E255+E256+E257+E258</f>
        <v>0</v>
      </c>
      <c r="F254" s="11">
        <f t="shared" si="79"/>
        <v>0</v>
      </c>
      <c r="G254" s="11">
        <f t="shared" si="79"/>
        <v>0</v>
      </c>
      <c r="H254" s="11">
        <f t="shared" si="79"/>
        <v>358383.8</v>
      </c>
      <c r="I254" s="11">
        <f t="shared" si="79"/>
        <v>1241616.2</v>
      </c>
      <c r="K254" s="19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5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</row>
    <row r="255" spans="1:69" s="15" customFormat="1" ht="25.5" customHeight="1" x14ac:dyDescent="0.25">
      <c r="A255" s="71"/>
      <c r="B255" s="95"/>
      <c r="C255" s="64" t="s">
        <v>15</v>
      </c>
      <c r="D255" s="11">
        <f t="shared" si="63"/>
        <v>0</v>
      </c>
      <c r="E255" s="11"/>
      <c r="F255" s="11"/>
      <c r="G255" s="11"/>
      <c r="H255" s="11"/>
      <c r="I255" s="1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</row>
    <row r="256" spans="1:69" s="15" customFormat="1" ht="26.25" customHeight="1" x14ac:dyDescent="0.25">
      <c r="A256" s="71"/>
      <c r="B256" s="95"/>
      <c r="C256" s="64" t="s">
        <v>9</v>
      </c>
      <c r="D256" s="11">
        <f t="shared" si="63"/>
        <v>1194720.7</v>
      </c>
      <c r="E256" s="11"/>
      <c r="F256" s="11"/>
      <c r="G256" s="11"/>
      <c r="H256" s="11">
        <v>267355</v>
      </c>
      <c r="I256" s="11">
        <v>927365.7</v>
      </c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</row>
    <row r="257" spans="1:69" s="15" customFormat="1" ht="30" x14ac:dyDescent="0.25">
      <c r="A257" s="71"/>
      <c r="B257" s="95"/>
      <c r="C257" s="64" t="s">
        <v>10</v>
      </c>
      <c r="D257" s="11">
        <f t="shared" si="63"/>
        <v>405279.3</v>
      </c>
      <c r="E257" s="11"/>
      <c r="F257" s="11"/>
      <c r="G257" s="11"/>
      <c r="H257" s="11">
        <v>91028.800000000003</v>
      </c>
      <c r="I257" s="11">
        <v>314250.5</v>
      </c>
      <c r="K257" s="19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</row>
    <row r="258" spans="1:69" s="15" customFormat="1" ht="30" x14ac:dyDescent="0.25">
      <c r="A258" s="69"/>
      <c r="B258" s="91"/>
      <c r="C258" s="64" t="s">
        <v>11</v>
      </c>
      <c r="D258" s="11">
        <f t="shared" si="63"/>
        <v>0</v>
      </c>
      <c r="E258" s="11"/>
      <c r="F258" s="11"/>
      <c r="G258" s="11"/>
      <c r="H258" s="11"/>
      <c r="I258" s="1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</row>
    <row r="259" spans="1:69" s="15" customFormat="1" ht="23.25" customHeight="1" x14ac:dyDescent="0.25">
      <c r="A259" s="68" t="s">
        <v>124</v>
      </c>
      <c r="B259" s="96" t="s">
        <v>96</v>
      </c>
      <c r="C259" s="64" t="s">
        <v>7</v>
      </c>
      <c r="D259" s="11">
        <f t="shared" si="63"/>
        <v>273986</v>
      </c>
      <c r="E259" s="11">
        <f>E260+E261+E262+E263</f>
        <v>0</v>
      </c>
      <c r="F259" s="11">
        <f>F260+F261+F262+F263</f>
        <v>0</v>
      </c>
      <c r="G259" s="11">
        <f>G260+G261+G262+G263</f>
        <v>0</v>
      </c>
      <c r="H259" s="11">
        <f>H260+H261+H262+H263</f>
        <v>13986</v>
      </c>
      <c r="I259" s="11">
        <f t="shared" ref="I259" si="80">I260+I261+I262+I263</f>
        <v>260000</v>
      </c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</row>
    <row r="260" spans="1:69" s="15" customFormat="1" ht="28.5" customHeight="1" x14ac:dyDescent="0.25">
      <c r="A260" s="71"/>
      <c r="B260" s="97"/>
      <c r="C260" s="64" t="s">
        <v>15</v>
      </c>
      <c r="D260" s="11">
        <f t="shared" si="63"/>
        <v>182000</v>
      </c>
      <c r="E260" s="11"/>
      <c r="F260" s="11"/>
      <c r="G260" s="11"/>
      <c r="H260" s="11"/>
      <c r="I260" s="11">
        <v>182000</v>
      </c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</row>
    <row r="261" spans="1:69" s="15" customFormat="1" ht="24.75" customHeight="1" x14ac:dyDescent="0.25">
      <c r="A261" s="71"/>
      <c r="B261" s="97"/>
      <c r="C261" s="64" t="s">
        <v>9</v>
      </c>
      <c r="D261" s="11">
        <f t="shared" si="63"/>
        <v>68621.55</v>
      </c>
      <c r="E261" s="11"/>
      <c r="F261" s="11"/>
      <c r="G261" s="11"/>
      <c r="H261" s="11">
        <v>10433.549999999999</v>
      </c>
      <c r="I261" s="11">
        <v>58188</v>
      </c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</row>
    <row r="262" spans="1:69" s="15" customFormat="1" ht="30" x14ac:dyDescent="0.25">
      <c r="A262" s="71"/>
      <c r="B262" s="97"/>
      <c r="C262" s="64" t="s">
        <v>10</v>
      </c>
      <c r="D262" s="11">
        <f t="shared" si="63"/>
        <v>23364.45</v>
      </c>
      <c r="E262" s="11"/>
      <c r="F262" s="11"/>
      <c r="G262" s="11"/>
      <c r="H262" s="11">
        <v>3552.45</v>
      </c>
      <c r="I262" s="11">
        <v>19812</v>
      </c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</row>
    <row r="263" spans="1:69" s="15" customFormat="1" ht="30" x14ac:dyDescent="0.25">
      <c r="A263" s="69"/>
      <c r="B263" s="98"/>
      <c r="C263" s="64" t="s">
        <v>11</v>
      </c>
      <c r="D263" s="11">
        <f t="shared" si="63"/>
        <v>0</v>
      </c>
      <c r="E263" s="11"/>
      <c r="F263" s="11"/>
      <c r="G263" s="11"/>
      <c r="H263" s="11"/>
      <c r="I263" s="1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</row>
    <row r="264" spans="1:69" s="15" customFormat="1" x14ac:dyDescent="0.25">
      <c r="A264" s="68" t="s">
        <v>125</v>
      </c>
      <c r="B264" s="90" t="s">
        <v>149</v>
      </c>
      <c r="C264" s="64" t="s">
        <v>7</v>
      </c>
      <c r="D264" s="11">
        <f t="shared" si="63"/>
        <v>292000</v>
      </c>
      <c r="E264" s="11">
        <f t="shared" ref="E264:I264" si="81">E265+E266+E267+E268</f>
        <v>0</v>
      </c>
      <c r="F264" s="11">
        <f t="shared" si="81"/>
        <v>0</v>
      </c>
      <c r="G264" s="11">
        <f t="shared" si="81"/>
        <v>0</v>
      </c>
      <c r="H264" s="11">
        <f t="shared" si="81"/>
        <v>10000</v>
      </c>
      <c r="I264" s="11">
        <f t="shared" si="81"/>
        <v>282000</v>
      </c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</row>
    <row r="265" spans="1:69" s="15" customFormat="1" ht="21.75" customHeight="1" x14ac:dyDescent="0.25">
      <c r="A265" s="71"/>
      <c r="B265" s="95"/>
      <c r="C265" s="64" t="s">
        <v>15</v>
      </c>
      <c r="D265" s="11">
        <f t="shared" si="63"/>
        <v>0</v>
      </c>
      <c r="E265" s="11"/>
      <c r="F265" s="11"/>
      <c r="G265" s="11"/>
      <c r="H265" s="11"/>
      <c r="I265" s="1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</row>
    <row r="266" spans="1:69" s="15" customFormat="1" ht="25.5" customHeight="1" x14ac:dyDescent="0.25">
      <c r="A266" s="71"/>
      <c r="B266" s="95"/>
      <c r="C266" s="64" t="s">
        <v>9</v>
      </c>
      <c r="D266" s="11">
        <f t="shared" si="63"/>
        <v>217832</v>
      </c>
      <c r="E266" s="11"/>
      <c r="F266" s="11"/>
      <c r="G266" s="11"/>
      <c r="H266" s="11">
        <v>7460</v>
      </c>
      <c r="I266" s="11">
        <v>210372</v>
      </c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</row>
    <row r="267" spans="1:69" s="15" customFormat="1" ht="30" x14ac:dyDescent="0.25">
      <c r="A267" s="71"/>
      <c r="B267" s="95"/>
      <c r="C267" s="64" t="s">
        <v>10</v>
      </c>
      <c r="D267" s="11">
        <f t="shared" si="63"/>
        <v>74168</v>
      </c>
      <c r="E267" s="11"/>
      <c r="F267" s="11"/>
      <c r="G267" s="11"/>
      <c r="H267" s="11">
        <v>2540</v>
      </c>
      <c r="I267" s="11">
        <v>71628</v>
      </c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</row>
    <row r="268" spans="1:69" s="15" customFormat="1" ht="30" x14ac:dyDescent="0.25">
      <c r="A268" s="69"/>
      <c r="B268" s="91"/>
      <c r="C268" s="64" t="s">
        <v>11</v>
      </c>
      <c r="D268" s="11">
        <f t="shared" si="63"/>
        <v>0</v>
      </c>
      <c r="E268" s="11"/>
      <c r="F268" s="11"/>
      <c r="G268" s="11"/>
      <c r="H268" s="11"/>
      <c r="I268" s="1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</row>
    <row r="269" spans="1:69" s="15" customFormat="1" ht="15" customHeight="1" x14ac:dyDescent="0.25">
      <c r="A269" s="68" t="s">
        <v>126</v>
      </c>
      <c r="B269" s="90" t="s">
        <v>92</v>
      </c>
      <c r="C269" s="64" t="s">
        <v>7</v>
      </c>
      <c r="D269" s="11">
        <f t="shared" si="63"/>
        <v>273986</v>
      </c>
      <c r="E269" s="11">
        <f t="shared" ref="E269:I269" si="82">E270+E271+E272+E273</f>
        <v>0</v>
      </c>
      <c r="F269" s="11">
        <f t="shared" si="82"/>
        <v>0</v>
      </c>
      <c r="G269" s="11">
        <f t="shared" si="82"/>
        <v>0</v>
      </c>
      <c r="H269" s="11">
        <f t="shared" si="82"/>
        <v>13986</v>
      </c>
      <c r="I269" s="11">
        <f t="shared" si="82"/>
        <v>260000</v>
      </c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</row>
    <row r="270" spans="1:69" s="15" customFormat="1" ht="28.5" customHeight="1" x14ac:dyDescent="0.25">
      <c r="A270" s="71"/>
      <c r="B270" s="95"/>
      <c r="C270" s="64" t="s">
        <v>15</v>
      </c>
      <c r="D270" s="11">
        <f t="shared" si="63"/>
        <v>0</v>
      </c>
      <c r="E270" s="11"/>
      <c r="F270" s="11"/>
      <c r="G270" s="11"/>
      <c r="H270" s="11"/>
      <c r="I270" s="1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</row>
    <row r="271" spans="1:69" s="15" customFormat="1" ht="21.75" customHeight="1" x14ac:dyDescent="0.25">
      <c r="A271" s="71"/>
      <c r="B271" s="95"/>
      <c r="C271" s="64" t="s">
        <v>9</v>
      </c>
      <c r="D271" s="11">
        <f t="shared" si="63"/>
        <v>201443.91</v>
      </c>
      <c r="E271" s="11"/>
      <c r="F271" s="11"/>
      <c r="G271" s="11"/>
      <c r="H271" s="11">
        <v>10083.91</v>
      </c>
      <c r="I271" s="11">
        <v>191360</v>
      </c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</row>
    <row r="272" spans="1:69" s="15" customFormat="1" ht="30" x14ac:dyDescent="0.25">
      <c r="A272" s="71"/>
      <c r="B272" s="95"/>
      <c r="C272" s="64" t="s">
        <v>10</v>
      </c>
      <c r="D272" s="11">
        <f t="shared" si="63"/>
        <v>72542.09</v>
      </c>
      <c r="E272" s="11"/>
      <c r="F272" s="11"/>
      <c r="G272" s="11"/>
      <c r="H272" s="11">
        <v>3902.09</v>
      </c>
      <c r="I272" s="11">
        <v>68640</v>
      </c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</row>
    <row r="273" spans="1:69" s="15" customFormat="1" ht="30" x14ac:dyDescent="0.25">
      <c r="A273" s="69"/>
      <c r="B273" s="95"/>
      <c r="C273" s="64" t="s">
        <v>11</v>
      </c>
      <c r="D273" s="11">
        <f t="shared" si="63"/>
        <v>0</v>
      </c>
      <c r="E273" s="11"/>
      <c r="F273" s="11"/>
      <c r="G273" s="11"/>
      <c r="H273" s="11"/>
      <c r="I273" s="1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</row>
    <row r="274" spans="1:69" s="15" customFormat="1" ht="24.75" customHeight="1" x14ac:dyDescent="0.25">
      <c r="A274" s="68" t="s">
        <v>127</v>
      </c>
      <c r="B274" s="90" t="s">
        <v>94</v>
      </c>
      <c r="C274" s="64" t="s">
        <v>7</v>
      </c>
      <c r="D274" s="11">
        <f t="shared" ref="D274:D327" si="83">SUM(E274:I274)</f>
        <v>344594.8</v>
      </c>
      <c r="E274" s="11">
        <f t="shared" ref="E274:I274" si="84">E275+E276+E277+E278</f>
        <v>0</v>
      </c>
      <c r="F274" s="11">
        <f t="shared" si="84"/>
        <v>0</v>
      </c>
      <c r="G274" s="11">
        <f t="shared" si="84"/>
        <v>0</v>
      </c>
      <c r="H274" s="11">
        <f t="shared" si="84"/>
        <v>11658.3</v>
      </c>
      <c r="I274" s="11">
        <f t="shared" si="84"/>
        <v>332936.5</v>
      </c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</row>
    <row r="275" spans="1:69" s="15" customFormat="1" ht="21.75" customHeight="1" x14ac:dyDescent="0.25">
      <c r="A275" s="71"/>
      <c r="B275" s="95"/>
      <c r="C275" s="64" t="s">
        <v>15</v>
      </c>
      <c r="D275" s="11">
        <f t="shared" si="83"/>
        <v>0</v>
      </c>
      <c r="E275" s="11"/>
      <c r="F275" s="11"/>
      <c r="G275" s="11"/>
      <c r="H275" s="11"/>
      <c r="I275" s="1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</row>
    <row r="276" spans="1:69" s="15" customFormat="1" ht="21" customHeight="1" x14ac:dyDescent="0.25">
      <c r="A276" s="71"/>
      <c r="B276" s="95"/>
      <c r="C276" s="64" t="s">
        <v>9</v>
      </c>
      <c r="D276" s="11">
        <f t="shared" si="83"/>
        <v>262436.14</v>
      </c>
      <c r="E276" s="11"/>
      <c r="F276" s="11"/>
      <c r="G276" s="11"/>
      <c r="H276" s="11">
        <v>8405.64</v>
      </c>
      <c r="I276" s="11">
        <v>254030.5</v>
      </c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</row>
    <row r="277" spans="1:69" s="15" customFormat="1" ht="30" x14ac:dyDescent="0.25">
      <c r="A277" s="71"/>
      <c r="B277" s="95"/>
      <c r="C277" s="64" t="s">
        <v>10</v>
      </c>
      <c r="D277" s="11">
        <f t="shared" si="83"/>
        <v>82158.66</v>
      </c>
      <c r="E277" s="11"/>
      <c r="F277" s="11"/>
      <c r="G277" s="11"/>
      <c r="H277" s="11">
        <v>3252.66</v>
      </c>
      <c r="I277" s="11">
        <v>78906</v>
      </c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</row>
    <row r="278" spans="1:69" s="15" customFormat="1" ht="30" x14ac:dyDescent="0.25">
      <c r="A278" s="69"/>
      <c r="B278" s="95"/>
      <c r="C278" s="64" t="s">
        <v>11</v>
      </c>
      <c r="D278" s="11">
        <f t="shared" si="83"/>
        <v>0</v>
      </c>
      <c r="E278" s="11"/>
      <c r="F278" s="11"/>
      <c r="G278" s="11"/>
      <c r="H278" s="11"/>
      <c r="I278" s="1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</row>
    <row r="279" spans="1:69" s="15" customFormat="1" ht="21.75" customHeight="1" x14ac:dyDescent="0.25">
      <c r="A279" s="68" t="s">
        <v>113</v>
      </c>
      <c r="B279" s="92" t="s">
        <v>93</v>
      </c>
      <c r="C279" s="64" t="s">
        <v>7</v>
      </c>
      <c r="D279" s="11">
        <f t="shared" si="83"/>
        <v>1728000</v>
      </c>
      <c r="E279" s="11">
        <f t="shared" ref="E279:I279" si="85">E280+E281+E282+E283</f>
        <v>0</v>
      </c>
      <c r="F279" s="11">
        <f t="shared" si="85"/>
        <v>0</v>
      </c>
      <c r="G279" s="11">
        <f t="shared" si="85"/>
        <v>0</v>
      </c>
      <c r="H279" s="11">
        <f t="shared" si="85"/>
        <v>19049.509999999998</v>
      </c>
      <c r="I279" s="11">
        <f t="shared" si="85"/>
        <v>1708950.49</v>
      </c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</row>
    <row r="280" spans="1:69" s="15" customFormat="1" ht="24.75" customHeight="1" x14ac:dyDescent="0.25">
      <c r="A280" s="71"/>
      <c r="B280" s="92"/>
      <c r="C280" s="64" t="s">
        <v>15</v>
      </c>
      <c r="D280" s="11">
        <f t="shared" si="83"/>
        <v>0</v>
      </c>
      <c r="E280" s="11"/>
      <c r="F280" s="11"/>
      <c r="G280" s="11"/>
      <c r="H280" s="11"/>
      <c r="I280" s="1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</row>
    <row r="281" spans="1:69" s="15" customFormat="1" ht="23.25" customHeight="1" x14ac:dyDescent="0.25">
      <c r="A281" s="71"/>
      <c r="B281" s="92"/>
      <c r="C281" s="64" t="s">
        <v>9</v>
      </c>
      <c r="D281" s="11">
        <f t="shared" si="83"/>
        <v>1271522.26</v>
      </c>
      <c r="E281" s="11"/>
      <c r="F281" s="11"/>
      <c r="G281" s="11"/>
      <c r="H281" s="11">
        <v>13734.7</v>
      </c>
      <c r="I281" s="11">
        <v>1257787.56</v>
      </c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</row>
    <row r="282" spans="1:69" s="15" customFormat="1" ht="30" x14ac:dyDescent="0.25">
      <c r="A282" s="71"/>
      <c r="B282" s="92"/>
      <c r="C282" s="64" t="s">
        <v>10</v>
      </c>
      <c r="D282" s="11">
        <f t="shared" si="83"/>
        <v>456477.74</v>
      </c>
      <c r="E282" s="11"/>
      <c r="F282" s="11"/>
      <c r="G282" s="11"/>
      <c r="H282" s="11">
        <v>5314.81</v>
      </c>
      <c r="I282" s="11">
        <v>451162.93</v>
      </c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</row>
    <row r="283" spans="1:69" s="15" customFormat="1" ht="30" x14ac:dyDescent="0.25">
      <c r="A283" s="69"/>
      <c r="B283" s="92"/>
      <c r="C283" s="64" t="s">
        <v>11</v>
      </c>
      <c r="D283" s="11">
        <f t="shared" si="83"/>
        <v>0</v>
      </c>
      <c r="E283" s="11"/>
      <c r="F283" s="11"/>
      <c r="G283" s="11"/>
      <c r="H283" s="11"/>
      <c r="I283" s="1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</row>
    <row r="284" spans="1:69" s="15" customFormat="1" ht="15" customHeight="1" x14ac:dyDescent="0.25">
      <c r="A284" s="68" t="s">
        <v>114</v>
      </c>
      <c r="B284" s="92" t="s">
        <v>151</v>
      </c>
      <c r="C284" s="64" t="s">
        <v>7</v>
      </c>
      <c r="D284" s="11">
        <f t="shared" si="83"/>
        <v>344594.8</v>
      </c>
      <c r="E284" s="11">
        <f t="shared" ref="E284:I284" si="86">E285+E286+E287+E288</f>
        <v>0</v>
      </c>
      <c r="F284" s="11">
        <f t="shared" si="86"/>
        <v>0</v>
      </c>
      <c r="G284" s="11">
        <f t="shared" si="86"/>
        <v>0</v>
      </c>
      <c r="H284" s="11">
        <f t="shared" si="86"/>
        <v>11658.3</v>
      </c>
      <c r="I284" s="11">
        <f t="shared" si="86"/>
        <v>332936.5</v>
      </c>
      <c r="K284" s="19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</row>
    <row r="285" spans="1:69" s="15" customFormat="1" x14ac:dyDescent="0.25">
      <c r="A285" s="71"/>
      <c r="B285" s="92"/>
      <c r="C285" s="64" t="s">
        <v>15</v>
      </c>
      <c r="D285" s="11">
        <f t="shared" si="83"/>
        <v>0</v>
      </c>
      <c r="E285" s="11"/>
      <c r="F285" s="11"/>
      <c r="G285" s="11"/>
      <c r="H285" s="11"/>
      <c r="I285" s="1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</row>
    <row r="286" spans="1:69" s="15" customFormat="1" x14ac:dyDescent="0.25">
      <c r="A286" s="71"/>
      <c r="B286" s="92"/>
      <c r="C286" s="64" t="s">
        <v>9</v>
      </c>
      <c r="D286" s="11">
        <f t="shared" si="83"/>
        <v>262436.14</v>
      </c>
      <c r="E286" s="11"/>
      <c r="F286" s="11"/>
      <c r="G286" s="11"/>
      <c r="H286" s="11">
        <v>8405.64</v>
      </c>
      <c r="I286" s="11">
        <v>254030.5</v>
      </c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</row>
    <row r="287" spans="1:69" s="15" customFormat="1" ht="30" x14ac:dyDescent="0.25">
      <c r="A287" s="71"/>
      <c r="B287" s="92"/>
      <c r="C287" s="64" t="s">
        <v>10</v>
      </c>
      <c r="D287" s="11">
        <f t="shared" si="83"/>
        <v>82158.66</v>
      </c>
      <c r="E287" s="11"/>
      <c r="F287" s="11"/>
      <c r="G287" s="11"/>
      <c r="H287" s="11">
        <v>3252.66</v>
      </c>
      <c r="I287" s="11">
        <v>78906</v>
      </c>
      <c r="K287" s="19"/>
      <c r="L287" s="19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</row>
    <row r="288" spans="1:69" s="15" customFormat="1" ht="30" x14ac:dyDescent="0.25">
      <c r="A288" s="69"/>
      <c r="B288" s="92"/>
      <c r="C288" s="64" t="s">
        <v>11</v>
      </c>
      <c r="D288" s="11">
        <f t="shared" si="83"/>
        <v>0</v>
      </c>
      <c r="E288" s="11"/>
      <c r="F288" s="11"/>
      <c r="G288" s="11"/>
      <c r="H288" s="11"/>
      <c r="I288" s="1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</row>
    <row r="289" spans="1:69" s="15" customFormat="1" ht="22.5" customHeight="1" x14ac:dyDescent="0.25">
      <c r="A289" s="68" t="s">
        <v>115</v>
      </c>
      <c r="B289" s="106" t="s">
        <v>165</v>
      </c>
      <c r="C289" s="65" t="s">
        <v>7</v>
      </c>
      <c r="D289" s="12">
        <f t="shared" si="83"/>
        <v>982968.2</v>
      </c>
      <c r="E289" s="12">
        <f t="shared" ref="E289:I289" si="87">E290+E291+E292+E293</f>
        <v>0</v>
      </c>
      <c r="F289" s="12">
        <f t="shared" si="87"/>
        <v>0</v>
      </c>
      <c r="G289" s="12">
        <f t="shared" si="87"/>
        <v>0</v>
      </c>
      <c r="H289" s="12">
        <f t="shared" si="87"/>
        <v>16420.7</v>
      </c>
      <c r="I289" s="12">
        <f t="shared" si="87"/>
        <v>966547.5</v>
      </c>
      <c r="J289" s="26"/>
      <c r="K289" s="43"/>
      <c r="L289" s="26"/>
      <c r="M289" s="26"/>
      <c r="N289" s="26"/>
      <c r="O289" s="26"/>
      <c r="P289" s="26"/>
      <c r="Q289" s="26"/>
      <c r="R289" s="36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</row>
    <row r="290" spans="1:69" s="15" customFormat="1" ht="23.25" customHeight="1" x14ac:dyDescent="0.25">
      <c r="A290" s="71"/>
      <c r="B290" s="107"/>
      <c r="C290" s="65" t="s">
        <v>15</v>
      </c>
      <c r="D290" s="12">
        <f t="shared" si="83"/>
        <v>0</v>
      </c>
      <c r="E290" s="12"/>
      <c r="F290" s="12"/>
      <c r="G290" s="12"/>
      <c r="H290" s="12"/>
      <c r="I290" s="12"/>
      <c r="J290" s="26"/>
      <c r="K290" s="26"/>
      <c r="L290" s="26"/>
      <c r="M290" s="26"/>
      <c r="N290" s="26"/>
      <c r="O290" s="26"/>
      <c r="P290" s="26"/>
      <c r="Q290" s="26"/>
      <c r="R290" s="36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</row>
    <row r="291" spans="1:69" s="15" customFormat="1" ht="27" customHeight="1" x14ac:dyDescent="0.25">
      <c r="A291" s="71"/>
      <c r="B291" s="107"/>
      <c r="C291" s="65" t="s">
        <v>9</v>
      </c>
      <c r="D291" s="12">
        <f t="shared" si="83"/>
        <v>715600.9</v>
      </c>
      <c r="E291" s="12"/>
      <c r="F291" s="12"/>
      <c r="G291" s="48"/>
      <c r="H291" s="48">
        <v>11954.3</v>
      </c>
      <c r="I291" s="48">
        <v>703646.6</v>
      </c>
      <c r="J291" s="26"/>
      <c r="K291" s="26"/>
      <c r="L291" s="26"/>
      <c r="M291" s="26"/>
      <c r="N291" s="26"/>
      <c r="O291" s="26"/>
      <c r="P291" s="26"/>
      <c r="Q291" s="26"/>
      <c r="R291" s="36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</row>
    <row r="292" spans="1:69" s="15" customFormat="1" ht="38.25" customHeight="1" x14ac:dyDescent="0.25">
      <c r="A292" s="71"/>
      <c r="B292" s="107"/>
      <c r="C292" s="65" t="s">
        <v>10</v>
      </c>
      <c r="D292" s="12">
        <f t="shared" si="83"/>
        <v>267367.3</v>
      </c>
      <c r="E292" s="12"/>
      <c r="F292" s="12"/>
      <c r="G292" s="48"/>
      <c r="H292" s="48">
        <v>4466.3999999999996</v>
      </c>
      <c r="I292" s="48">
        <v>262900.90000000002</v>
      </c>
      <c r="J292" s="26"/>
      <c r="K292" s="43"/>
      <c r="L292" s="26"/>
      <c r="M292" s="26"/>
      <c r="N292" s="26"/>
      <c r="O292" s="26"/>
      <c r="P292" s="26"/>
      <c r="Q292" s="26"/>
      <c r="R292" s="36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</row>
    <row r="293" spans="1:69" s="15" customFormat="1" ht="30" x14ac:dyDescent="0.25">
      <c r="A293" s="69"/>
      <c r="B293" s="108"/>
      <c r="C293" s="65" t="s">
        <v>11</v>
      </c>
      <c r="D293" s="12">
        <f t="shared" si="83"/>
        <v>0</v>
      </c>
      <c r="E293" s="12"/>
      <c r="F293" s="12"/>
      <c r="G293" s="12"/>
      <c r="H293" s="12"/>
      <c r="I293" s="12"/>
      <c r="J293" s="26"/>
      <c r="K293" s="26"/>
      <c r="L293" s="26"/>
      <c r="M293" s="26"/>
      <c r="N293" s="26"/>
      <c r="O293" s="26"/>
      <c r="P293" s="26"/>
      <c r="Q293" s="26"/>
      <c r="R293" s="36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</row>
    <row r="294" spans="1:69" s="15" customFormat="1" ht="23.25" customHeight="1" x14ac:dyDescent="0.25">
      <c r="A294" s="72" t="s">
        <v>140</v>
      </c>
      <c r="B294" s="103" t="s">
        <v>160</v>
      </c>
      <c r="C294" s="65" t="s">
        <v>7</v>
      </c>
      <c r="D294" s="12">
        <f t="shared" si="83"/>
        <v>532503</v>
      </c>
      <c r="E294" s="12">
        <f t="shared" ref="E294:I294" si="88">E295+E296+E297+E298</f>
        <v>0</v>
      </c>
      <c r="F294" s="12">
        <f t="shared" si="88"/>
        <v>0</v>
      </c>
      <c r="G294" s="12">
        <f t="shared" si="88"/>
        <v>0</v>
      </c>
      <c r="H294" s="12">
        <f t="shared" si="88"/>
        <v>30000</v>
      </c>
      <c r="I294" s="12">
        <f t="shared" si="88"/>
        <v>502503</v>
      </c>
      <c r="J294" s="26"/>
      <c r="K294" s="43"/>
      <c r="L294" s="26"/>
      <c r="M294" s="26"/>
      <c r="N294" s="26"/>
      <c r="O294" s="26"/>
      <c r="P294" s="26"/>
      <c r="Q294" s="26"/>
      <c r="R294" s="36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</row>
    <row r="295" spans="1:69" s="15" customFormat="1" ht="25.5" customHeight="1" x14ac:dyDescent="0.25">
      <c r="A295" s="73"/>
      <c r="B295" s="104"/>
      <c r="C295" s="65" t="s">
        <v>15</v>
      </c>
      <c r="D295" s="12">
        <f t="shared" si="83"/>
        <v>0</v>
      </c>
      <c r="E295" s="12"/>
      <c r="F295" s="12"/>
      <c r="G295" s="12"/>
      <c r="H295" s="12"/>
      <c r="I295" s="12"/>
      <c r="J295" s="26"/>
      <c r="K295" s="26"/>
      <c r="L295" s="26"/>
      <c r="M295" s="26"/>
      <c r="N295" s="26"/>
      <c r="O295" s="26"/>
      <c r="P295" s="26"/>
      <c r="Q295" s="26"/>
      <c r="R295" s="36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</row>
    <row r="296" spans="1:69" s="15" customFormat="1" ht="21.75" customHeight="1" x14ac:dyDescent="0.25">
      <c r="A296" s="73"/>
      <c r="B296" s="104"/>
      <c r="C296" s="65" t="s">
        <v>9</v>
      </c>
      <c r="D296" s="12">
        <f t="shared" si="83"/>
        <v>368736</v>
      </c>
      <c r="E296" s="12"/>
      <c r="F296" s="12"/>
      <c r="G296" s="12"/>
      <c r="H296" s="12"/>
      <c r="I296" s="12">
        <v>368736</v>
      </c>
      <c r="J296" s="26"/>
      <c r="K296" s="26"/>
      <c r="L296" s="26"/>
      <c r="M296" s="26"/>
      <c r="N296" s="26"/>
      <c r="O296" s="26"/>
      <c r="P296" s="26"/>
      <c r="Q296" s="26"/>
      <c r="R296" s="36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</row>
    <row r="297" spans="1:69" s="15" customFormat="1" ht="30" x14ac:dyDescent="0.25">
      <c r="A297" s="73"/>
      <c r="B297" s="104"/>
      <c r="C297" s="65" t="s">
        <v>10</v>
      </c>
      <c r="D297" s="12">
        <f t="shared" si="83"/>
        <v>163767</v>
      </c>
      <c r="E297" s="12"/>
      <c r="F297" s="12"/>
      <c r="G297" s="12"/>
      <c r="H297" s="12">
        <v>30000</v>
      </c>
      <c r="I297" s="12">
        <v>133767</v>
      </c>
      <c r="J297" s="26"/>
      <c r="K297" s="26"/>
      <c r="L297" s="26"/>
      <c r="M297" s="26"/>
      <c r="N297" s="26"/>
      <c r="O297" s="26"/>
      <c r="P297" s="26"/>
      <c r="Q297" s="26"/>
      <c r="R297" s="36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</row>
    <row r="298" spans="1:69" s="15" customFormat="1" ht="30" x14ac:dyDescent="0.25">
      <c r="A298" s="74"/>
      <c r="B298" s="105"/>
      <c r="C298" s="65" t="s">
        <v>11</v>
      </c>
      <c r="D298" s="12">
        <f t="shared" si="83"/>
        <v>0</v>
      </c>
      <c r="E298" s="12"/>
      <c r="F298" s="12"/>
      <c r="G298" s="12"/>
      <c r="H298" s="12"/>
      <c r="I298" s="12"/>
      <c r="J298" s="26"/>
      <c r="K298" s="26"/>
      <c r="L298" s="26"/>
      <c r="M298" s="26"/>
      <c r="N298" s="26"/>
      <c r="O298" s="26"/>
      <c r="P298" s="26"/>
      <c r="Q298" s="26"/>
      <c r="R298" s="36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</row>
    <row r="299" spans="1:69" s="15" customFormat="1" x14ac:dyDescent="0.25">
      <c r="A299" s="68" t="s">
        <v>163</v>
      </c>
      <c r="B299" s="90" t="s">
        <v>164</v>
      </c>
      <c r="C299" s="64" t="s">
        <v>7</v>
      </c>
      <c r="D299" s="11">
        <f t="shared" si="83"/>
        <v>2171476.2000000002</v>
      </c>
      <c r="E299" s="28">
        <f>E300+E301+E302+E303</f>
        <v>2171476.2000000002</v>
      </c>
      <c r="F299" s="11">
        <f t="shared" ref="F299:I299" si="89">F300+F301+F302+F303</f>
        <v>0</v>
      </c>
      <c r="G299" s="11">
        <f t="shared" si="89"/>
        <v>0</v>
      </c>
      <c r="H299" s="11">
        <f t="shared" si="89"/>
        <v>0</v>
      </c>
      <c r="I299" s="11">
        <f t="shared" si="89"/>
        <v>0</v>
      </c>
      <c r="J299" s="17"/>
      <c r="K299" s="17"/>
      <c r="L299" s="17"/>
      <c r="M299" s="17"/>
      <c r="N299" s="17"/>
      <c r="O299" s="17"/>
      <c r="P299" s="17"/>
      <c r="Q299" s="17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</row>
    <row r="300" spans="1:69" s="15" customFormat="1" x14ac:dyDescent="0.25">
      <c r="A300" s="71"/>
      <c r="B300" s="95"/>
      <c r="C300" s="64" t="s">
        <v>15</v>
      </c>
      <c r="D300" s="11">
        <f t="shared" si="83"/>
        <v>0</v>
      </c>
      <c r="E300" s="28"/>
      <c r="F300" s="11"/>
      <c r="G300" s="11"/>
      <c r="H300" s="11"/>
      <c r="I300" s="1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</row>
    <row r="301" spans="1:69" s="15" customFormat="1" x14ac:dyDescent="0.25">
      <c r="A301" s="71"/>
      <c r="B301" s="95"/>
      <c r="C301" s="64" t="s">
        <v>9</v>
      </c>
      <c r="D301" s="11">
        <f t="shared" si="83"/>
        <v>1624264.2</v>
      </c>
      <c r="E301" s="62">
        <v>1624264.2</v>
      </c>
      <c r="F301" s="11"/>
      <c r="G301" s="11"/>
      <c r="H301" s="11"/>
      <c r="I301" s="1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</row>
    <row r="302" spans="1:69" s="15" customFormat="1" ht="30" x14ac:dyDescent="0.25">
      <c r="A302" s="71"/>
      <c r="B302" s="95"/>
      <c r="C302" s="64" t="s">
        <v>10</v>
      </c>
      <c r="D302" s="11">
        <f t="shared" si="83"/>
        <v>547212</v>
      </c>
      <c r="E302" s="62">
        <v>547212</v>
      </c>
      <c r="F302" s="11"/>
      <c r="G302" s="11"/>
      <c r="H302" s="11"/>
      <c r="I302" s="1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</row>
    <row r="303" spans="1:69" s="15" customFormat="1" ht="30" x14ac:dyDescent="0.25">
      <c r="A303" s="69"/>
      <c r="B303" s="91"/>
      <c r="C303" s="64" t="s">
        <v>11</v>
      </c>
      <c r="D303" s="11">
        <f t="shared" si="83"/>
        <v>0</v>
      </c>
      <c r="E303" s="11"/>
      <c r="F303" s="11"/>
      <c r="G303" s="11"/>
      <c r="H303" s="11"/>
      <c r="I303" s="1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</row>
    <row r="304" spans="1:69" s="15" customFormat="1" ht="25.5" customHeight="1" x14ac:dyDescent="0.25">
      <c r="A304" s="68" t="s">
        <v>116</v>
      </c>
      <c r="B304" s="90" t="s">
        <v>64</v>
      </c>
      <c r="C304" s="64" t="s">
        <v>7</v>
      </c>
      <c r="D304" s="11">
        <f t="shared" si="83"/>
        <v>3278858.3</v>
      </c>
      <c r="E304" s="11">
        <f t="shared" ref="E304:I304" si="90">E305+E306+E307+E308</f>
        <v>0</v>
      </c>
      <c r="F304" s="11">
        <f t="shared" si="90"/>
        <v>0</v>
      </c>
      <c r="G304" s="11">
        <f t="shared" si="90"/>
        <v>0</v>
      </c>
      <c r="H304" s="11">
        <f t="shared" si="90"/>
        <v>1272026.3</v>
      </c>
      <c r="I304" s="11">
        <f t="shared" si="90"/>
        <v>2006832</v>
      </c>
      <c r="R304" s="21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</row>
    <row r="305" spans="1:69" s="15" customFormat="1" ht="27" customHeight="1" x14ac:dyDescent="0.25">
      <c r="A305" s="71"/>
      <c r="B305" s="95"/>
      <c r="C305" s="64" t="s">
        <v>15</v>
      </c>
      <c r="D305" s="11">
        <f t="shared" si="83"/>
        <v>0</v>
      </c>
      <c r="E305" s="11">
        <f t="shared" ref="E305:I305" si="91">E310+E315+E320+E330+E335+E340+E345+E325+E350</f>
        <v>0</v>
      </c>
      <c r="F305" s="11">
        <f t="shared" si="91"/>
        <v>0</v>
      </c>
      <c r="G305" s="11">
        <f t="shared" si="91"/>
        <v>0</v>
      </c>
      <c r="H305" s="11">
        <f t="shared" si="91"/>
        <v>0</v>
      </c>
      <c r="I305" s="11">
        <f t="shared" si="91"/>
        <v>0</v>
      </c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1"/>
    </row>
    <row r="306" spans="1:69" s="15" customFormat="1" ht="22.5" customHeight="1" x14ac:dyDescent="0.25">
      <c r="A306" s="71"/>
      <c r="B306" s="95"/>
      <c r="C306" s="64" t="s">
        <v>9</v>
      </c>
      <c r="D306" s="11">
        <f t="shared" si="83"/>
        <v>2422872.7000000002</v>
      </c>
      <c r="E306" s="11">
        <f t="shared" ref="E306:I308" si="92">E311+E316+E321+E331+E336+E341+E346+E326+E351</f>
        <v>0</v>
      </c>
      <c r="F306" s="11">
        <f t="shared" si="92"/>
        <v>0</v>
      </c>
      <c r="G306" s="11">
        <f t="shared" si="92"/>
        <v>0</v>
      </c>
      <c r="H306" s="11">
        <f t="shared" si="92"/>
        <v>954354.5</v>
      </c>
      <c r="I306" s="11">
        <f t="shared" si="92"/>
        <v>1468518.2</v>
      </c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1"/>
    </row>
    <row r="307" spans="1:69" s="15" customFormat="1" ht="30" x14ac:dyDescent="0.25">
      <c r="A307" s="71"/>
      <c r="B307" s="95"/>
      <c r="C307" s="64" t="s">
        <v>10</v>
      </c>
      <c r="D307" s="11">
        <f t="shared" si="83"/>
        <v>855985.6</v>
      </c>
      <c r="E307" s="11">
        <f t="shared" si="92"/>
        <v>0</v>
      </c>
      <c r="F307" s="11">
        <f t="shared" si="92"/>
        <v>0</v>
      </c>
      <c r="G307" s="11">
        <f t="shared" si="92"/>
        <v>0</v>
      </c>
      <c r="H307" s="11">
        <f t="shared" si="92"/>
        <v>317671.8</v>
      </c>
      <c r="I307" s="11">
        <f t="shared" si="92"/>
        <v>538313.80000000005</v>
      </c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1"/>
    </row>
    <row r="308" spans="1:69" s="15" customFormat="1" ht="30" x14ac:dyDescent="0.25">
      <c r="A308" s="69"/>
      <c r="B308" s="91"/>
      <c r="C308" s="64" t="s">
        <v>11</v>
      </c>
      <c r="D308" s="11">
        <f t="shared" si="83"/>
        <v>0</v>
      </c>
      <c r="E308" s="11">
        <f t="shared" si="92"/>
        <v>0</v>
      </c>
      <c r="F308" s="11">
        <f t="shared" si="92"/>
        <v>0</v>
      </c>
      <c r="G308" s="11">
        <f t="shared" si="92"/>
        <v>0</v>
      </c>
      <c r="H308" s="11">
        <f t="shared" si="92"/>
        <v>0</v>
      </c>
      <c r="I308" s="11">
        <f t="shared" si="92"/>
        <v>0</v>
      </c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</row>
    <row r="309" spans="1:69" s="15" customFormat="1" ht="23.25" customHeight="1" x14ac:dyDescent="0.25">
      <c r="A309" s="68" t="s">
        <v>117</v>
      </c>
      <c r="B309" s="90" t="s">
        <v>136</v>
      </c>
      <c r="C309" s="64" t="s">
        <v>7</v>
      </c>
      <c r="D309" s="11">
        <f t="shared" si="83"/>
        <v>450000</v>
      </c>
      <c r="E309" s="11">
        <f t="shared" ref="E309:I309" si="93">E310+E311+E312+E313</f>
        <v>0</v>
      </c>
      <c r="F309" s="11">
        <f t="shared" si="93"/>
        <v>0</v>
      </c>
      <c r="G309" s="11">
        <f t="shared" si="93"/>
        <v>0</v>
      </c>
      <c r="H309" s="11">
        <f t="shared" si="93"/>
        <v>314130.40000000002</v>
      </c>
      <c r="I309" s="11">
        <f t="shared" si="93"/>
        <v>135869.6</v>
      </c>
      <c r="R309" s="25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</row>
    <row r="310" spans="1:69" s="15" customFormat="1" ht="29.25" customHeight="1" x14ac:dyDescent="0.25">
      <c r="A310" s="71"/>
      <c r="B310" s="95"/>
      <c r="C310" s="64" t="s">
        <v>15</v>
      </c>
      <c r="D310" s="11">
        <f t="shared" si="83"/>
        <v>0</v>
      </c>
      <c r="E310" s="11"/>
      <c r="F310" s="11"/>
      <c r="G310" s="11"/>
      <c r="H310" s="11"/>
      <c r="I310" s="1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</row>
    <row r="311" spans="1:69" s="15" customFormat="1" ht="26.25" customHeight="1" x14ac:dyDescent="0.25">
      <c r="A311" s="71"/>
      <c r="B311" s="95"/>
      <c r="C311" s="64" t="s">
        <v>9</v>
      </c>
      <c r="D311" s="11">
        <f t="shared" si="83"/>
        <v>331200.2</v>
      </c>
      <c r="E311" s="11"/>
      <c r="F311" s="11"/>
      <c r="G311" s="11"/>
      <c r="H311" s="11">
        <v>231200.2</v>
      </c>
      <c r="I311" s="11">
        <v>100000</v>
      </c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</row>
    <row r="312" spans="1:69" s="15" customFormat="1" ht="30" x14ac:dyDescent="0.25">
      <c r="A312" s="71"/>
      <c r="B312" s="95"/>
      <c r="C312" s="64" t="s">
        <v>10</v>
      </c>
      <c r="D312" s="11">
        <f t="shared" si="83"/>
        <v>118799.8</v>
      </c>
      <c r="E312" s="11"/>
      <c r="F312" s="11"/>
      <c r="G312" s="11"/>
      <c r="H312" s="11">
        <v>82930.2</v>
      </c>
      <c r="I312" s="11">
        <v>35869.599999999999</v>
      </c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</row>
    <row r="313" spans="1:69" s="15" customFormat="1" ht="30" x14ac:dyDescent="0.25">
      <c r="A313" s="69"/>
      <c r="B313" s="91"/>
      <c r="C313" s="64" t="s">
        <v>11</v>
      </c>
      <c r="D313" s="11">
        <f t="shared" si="83"/>
        <v>0</v>
      </c>
      <c r="E313" s="11"/>
      <c r="F313" s="11"/>
      <c r="G313" s="11"/>
      <c r="H313" s="11"/>
      <c r="I313" s="1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</row>
    <row r="314" spans="1:69" s="15" customFormat="1" ht="22.5" customHeight="1" x14ac:dyDescent="0.25">
      <c r="A314" s="68" t="s">
        <v>118</v>
      </c>
      <c r="B314" s="90" t="s">
        <v>137</v>
      </c>
      <c r="C314" s="64" t="s">
        <v>7</v>
      </c>
      <c r="D314" s="11">
        <f t="shared" si="83"/>
        <v>450000</v>
      </c>
      <c r="E314" s="11">
        <f t="shared" ref="E314:I314" si="94">E315+E316+E317+E318</f>
        <v>0</v>
      </c>
      <c r="F314" s="11">
        <f t="shared" si="94"/>
        <v>0</v>
      </c>
      <c r="G314" s="11">
        <f t="shared" si="94"/>
        <v>0</v>
      </c>
      <c r="H314" s="11">
        <f t="shared" si="94"/>
        <v>364773.8</v>
      </c>
      <c r="I314" s="11">
        <f t="shared" si="94"/>
        <v>85226.2</v>
      </c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</row>
    <row r="315" spans="1:69" s="15" customFormat="1" ht="27" customHeight="1" x14ac:dyDescent="0.25">
      <c r="A315" s="71"/>
      <c r="B315" s="95"/>
      <c r="C315" s="64" t="s">
        <v>15</v>
      </c>
      <c r="D315" s="11">
        <f t="shared" si="83"/>
        <v>0</v>
      </c>
      <c r="E315" s="11"/>
      <c r="F315" s="11"/>
      <c r="G315" s="11"/>
      <c r="H315" s="11"/>
      <c r="I315" s="1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</row>
    <row r="316" spans="1:69" s="15" customFormat="1" ht="27" customHeight="1" x14ac:dyDescent="0.25">
      <c r="A316" s="71"/>
      <c r="B316" s="95"/>
      <c r="C316" s="64" t="s">
        <v>9</v>
      </c>
      <c r="D316" s="11">
        <f t="shared" si="83"/>
        <v>351313.9</v>
      </c>
      <c r="E316" s="11"/>
      <c r="F316" s="11"/>
      <c r="G316" s="11"/>
      <c r="H316" s="11">
        <v>288586.90000000002</v>
      </c>
      <c r="I316" s="11">
        <v>62727</v>
      </c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</row>
    <row r="317" spans="1:69" s="15" customFormat="1" ht="30" x14ac:dyDescent="0.25">
      <c r="A317" s="71"/>
      <c r="B317" s="95"/>
      <c r="C317" s="64" t="s">
        <v>10</v>
      </c>
      <c r="D317" s="11">
        <f t="shared" si="83"/>
        <v>98686.1</v>
      </c>
      <c r="E317" s="11"/>
      <c r="F317" s="11"/>
      <c r="G317" s="11"/>
      <c r="H317" s="11">
        <v>76186.899999999994</v>
      </c>
      <c r="I317" s="11">
        <v>22499.200000000001</v>
      </c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</row>
    <row r="318" spans="1:69" s="15" customFormat="1" ht="30" x14ac:dyDescent="0.25">
      <c r="A318" s="69"/>
      <c r="B318" s="91"/>
      <c r="C318" s="64" t="s">
        <v>11</v>
      </c>
      <c r="D318" s="11">
        <f t="shared" si="83"/>
        <v>0</v>
      </c>
      <c r="E318" s="11"/>
      <c r="F318" s="11"/>
      <c r="G318" s="11"/>
      <c r="H318" s="11"/>
      <c r="I318" s="1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</row>
    <row r="319" spans="1:69" s="15" customFormat="1" ht="21" customHeight="1" x14ac:dyDescent="0.25">
      <c r="A319" s="68" t="s">
        <v>141</v>
      </c>
      <c r="B319" s="90" t="s">
        <v>138</v>
      </c>
      <c r="C319" s="64" t="s">
        <v>7</v>
      </c>
      <c r="D319" s="11">
        <f t="shared" si="83"/>
        <v>450000</v>
      </c>
      <c r="E319" s="11">
        <f t="shared" ref="E319:I319" si="95">E320+E321+E322+E323</f>
        <v>0</v>
      </c>
      <c r="F319" s="11">
        <f t="shared" si="95"/>
        <v>0</v>
      </c>
      <c r="G319" s="11">
        <f t="shared" si="95"/>
        <v>0</v>
      </c>
      <c r="H319" s="11">
        <f t="shared" si="95"/>
        <v>270000</v>
      </c>
      <c r="I319" s="11">
        <f t="shared" si="95"/>
        <v>180000</v>
      </c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</row>
    <row r="320" spans="1:69" s="15" customFormat="1" ht="23.25" customHeight="1" x14ac:dyDescent="0.25">
      <c r="A320" s="71"/>
      <c r="B320" s="95"/>
      <c r="C320" s="64" t="s">
        <v>15</v>
      </c>
      <c r="D320" s="11">
        <f t="shared" si="83"/>
        <v>0</v>
      </c>
      <c r="E320" s="11"/>
      <c r="F320" s="11"/>
      <c r="G320" s="11"/>
      <c r="H320" s="11"/>
      <c r="I320" s="1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</row>
    <row r="321" spans="1:69" s="15" customFormat="1" ht="21.75" customHeight="1" x14ac:dyDescent="0.25">
      <c r="A321" s="71"/>
      <c r="B321" s="95"/>
      <c r="C321" s="64" t="s">
        <v>9</v>
      </c>
      <c r="D321" s="11">
        <f t="shared" si="83"/>
        <v>331200</v>
      </c>
      <c r="E321" s="11"/>
      <c r="F321" s="11"/>
      <c r="G321" s="11"/>
      <c r="H321" s="11">
        <v>198720</v>
      </c>
      <c r="I321" s="11">
        <v>132480</v>
      </c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</row>
    <row r="322" spans="1:69" s="15" customFormat="1" ht="30" x14ac:dyDescent="0.25">
      <c r="A322" s="71"/>
      <c r="B322" s="95"/>
      <c r="C322" s="64" t="s">
        <v>10</v>
      </c>
      <c r="D322" s="11">
        <f t="shared" si="83"/>
        <v>118800</v>
      </c>
      <c r="E322" s="11"/>
      <c r="F322" s="11"/>
      <c r="G322" s="11"/>
      <c r="H322" s="11">
        <v>71280</v>
      </c>
      <c r="I322" s="11">
        <v>47520</v>
      </c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</row>
    <row r="323" spans="1:69" s="15" customFormat="1" ht="30" x14ac:dyDescent="0.25">
      <c r="A323" s="69"/>
      <c r="B323" s="91"/>
      <c r="C323" s="64" t="s">
        <v>11</v>
      </c>
      <c r="D323" s="11">
        <f t="shared" si="83"/>
        <v>0</v>
      </c>
      <c r="E323" s="11"/>
      <c r="F323" s="11"/>
      <c r="G323" s="11"/>
      <c r="H323" s="11"/>
      <c r="I323" s="1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</row>
    <row r="324" spans="1:69" s="15" customFormat="1" x14ac:dyDescent="0.25">
      <c r="A324" s="68" t="s">
        <v>142</v>
      </c>
      <c r="B324" s="90" t="s">
        <v>97</v>
      </c>
      <c r="C324" s="64" t="s">
        <v>7</v>
      </c>
      <c r="D324" s="11">
        <f t="shared" si="83"/>
        <v>67000</v>
      </c>
      <c r="E324" s="11">
        <f>E325+E326+E327+E328</f>
        <v>0</v>
      </c>
      <c r="F324" s="11">
        <f t="shared" ref="F324:I324" si="96">F325+F326+F327+F328</f>
        <v>0</v>
      </c>
      <c r="G324" s="11">
        <f t="shared" si="96"/>
        <v>0</v>
      </c>
      <c r="H324" s="11">
        <f t="shared" si="96"/>
        <v>7000</v>
      </c>
      <c r="I324" s="11">
        <f t="shared" si="96"/>
        <v>60000</v>
      </c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</row>
    <row r="325" spans="1:69" s="15" customFormat="1" x14ac:dyDescent="0.25">
      <c r="A325" s="71"/>
      <c r="B325" s="95"/>
      <c r="C325" s="64" t="s">
        <v>15</v>
      </c>
      <c r="D325" s="11">
        <f t="shared" si="83"/>
        <v>0</v>
      </c>
      <c r="E325" s="11"/>
      <c r="F325" s="11"/>
      <c r="G325" s="11"/>
      <c r="H325" s="11"/>
      <c r="I325" s="1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</row>
    <row r="326" spans="1:69" s="15" customFormat="1" x14ac:dyDescent="0.25">
      <c r="A326" s="71"/>
      <c r="B326" s="95"/>
      <c r="C326" s="64" t="s">
        <v>9</v>
      </c>
      <c r="D326" s="11">
        <f t="shared" si="83"/>
        <v>49982</v>
      </c>
      <c r="E326" s="11"/>
      <c r="F326" s="11"/>
      <c r="G326" s="11"/>
      <c r="H326" s="11">
        <v>5222</v>
      </c>
      <c r="I326" s="11">
        <v>44760</v>
      </c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</row>
    <row r="327" spans="1:69" s="15" customFormat="1" ht="30" x14ac:dyDescent="0.25">
      <c r="A327" s="71"/>
      <c r="B327" s="95"/>
      <c r="C327" s="64" t="s">
        <v>10</v>
      </c>
      <c r="D327" s="11">
        <f t="shared" si="83"/>
        <v>17018</v>
      </c>
      <c r="E327" s="11"/>
      <c r="F327" s="11"/>
      <c r="G327" s="11"/>
      <c r="H327" s="11">
        <v>1778</v>
      </c>
      <c r="I327" s="11">
        <v>15240</v>
      </c>
      <c r="R327" s="21"/>
      <c r="S327" s="21"/>
      <c r="T327" s="25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</row>
    <row r="328" spans="1:69" s="15" customFormat="1" ht="30" x14ac:dyDescent="0.25">
      <c r="A328" s="69"/>
      <c r="B328" s="91"/>
      <c r="C328" s="64" t="s">
        <v>11</v>
      </c>
      <c r="D328" s="11">
        <f t="shared" ref="D328:D401" si="97">SUM(E328:I328)</f>
        <v>0</v>
      </c>
      <c r="E328" s="11"/>
      <c r="F328" s="11"/>
      <c r="G328" s="11"/>
      <c r="H328" s="11"/>
      <c r="I328" s="1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</row>
    <row r="329" spans="1:69" s="15" customFormat="1" ht="26.25" customHeight="1" x14ac:dyDescent="0.25">
      <c r="A329" s="72" t="s">
        <v>143</v>
      </c>
      <c r="B329" s="96" t="s">
        <v>139</v>
      </c>
      <c r="C329" s="64" t="s">
        <v>7</v>
      </c>
      <c r="D329" s="11">
        <f t="shared" si="97"/>
        <v>141149</v>
      </c>
      <c r="E329" s="11">
        <f>E330+E331+E332+E333</f>
        <v>0</v>
      </c>
      <c r="F329" s="11">
        <f t="shared" ref="F329:I329" si="98">F330+F331+F332+F333</f>
        <v>0</v>
      </c>
      <c r="G329" s="11">
        <f t="shared" si="98"/>
        <v>0</v>
      </c>
      <c r="H329" s="11">
        <f t="shared" si="98"/>
        <v>10054.9</v>
      </c>
      <c r="I329" s="11">
        <f t="shared" si="98"/>
        <v>131094.1</v>
      </c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</row>
    <row r="330" spans="1:69" s="15" customFormat="1" ht="23.25" customHeight="1" x14ac:dyDescent="0.25">
      <c r="A330" s="73"/>
      <c r="B330" s="97"/>
      <c r="C330" s="64" t="s">
        <v>15</v>
      </c>
      <c r="D330" s="11">
        <f t="shared" si="97"/>
        <v>0</v>
      </c>
      <c r="E330" s="11"/>
      <c r="F330" s="11"/>
      <c r="G330" s="11"/>
      <c r="H330" s="11"/>
      <c r="I330" s="1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</row>
    <row r="331" spans="1:69" s="15" customFormat="1" ht="21" customHeight="1" x14ac:dyDescent="0.25">
      <c r="A331" s="73"/>
      <c r="B331" s="97"/>
      <c r="C331" s="64" t="s">
        <v>9</v>
      </c>
      <c r="D331" s="11">
        <f t="shared" si="97"/>
        <v>102756.5</v>
      </c>
      <c r="E331" s="11"/>
      <c r="F331" s="11"/>
      <c r="G331" s="11"/>
      <c r="H331" s="48">
        <v>7320</v>
      </c>
      <c r="I331" s="48">
        <v>95436.5</v>
      </c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</row>
    <row r="332" spans="1:69" s="15" customFormat="1" ht="30" x14ac:dyDescent="0.25">
      <c r="A332" s="73"/>
      <c r="B332" s="97"/>
      <c r="C332" s="64" t="s">
        <v>10</v>
      </c>
      <c r="D332" s="11">
        <f t="shared" si="97"/>
        <v>38392.5</v>
      </c>
      <c r="E332" s="11"/>
      <c r="F332" s="11"/>
      <c r="G332" s="11"/>
      <c r="H332" s="48">
        <v>2734.9</v>
      </c>
      <c r="I332" s="48">
        <v>35657.599999999999</v>
      </c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</row>
    <row r="333" spans="1:69" s="15" customFormat="1" ht="30" x14ac:dyDescent="0.25">
      <c r="A333" s="74"/>
      <c r="B333" s="98"/>
      <c r="C333" s="64" t="s">
        <v>11</v>
      </c>
      <c r="D333" s="11">
        <f t="shared" si="97"/>
        <v>0</v>
      </c>
      <c r="E333" s="11"/>
      <c r="F333" s="11"/>
      <c r="G333" s="11"/>
      <c r="H333" s="11"/>
      <c r="I333" s="1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</row>
    <row r="334" spans="1:69" s="15" customFormat="1" ht="23.25" customHeight="1" x14ac:dyDescent="0.25">
      <c r="A334" s="68" t="s">
        <v>144</v>
      </c>
      <c r="B334" s="90" t="s">
        <v>161</v>
      </c>
      <c r="C334" s="64" t="s">
        <v>7</v>
      </c>
      <c r="D334" s="11">
        <f t="shared" si="97"/>
        <v>395996.8</v>
      </c>
      <c r="E334" s="11">
        <f t="shared" ref="E334:I334" si="99">E335+E336+E337+E338</f>
        <v>0</v>
      </c>
      <c r="F334" s="11">
        <f t="shared" si="99"/>
        <v>0</v>
      </c>
      <c r="G334" s="11">
        <f t="shared" si="99"/>
        <v>0</v>
      </c>
      <c r="H334" s="11">
        <f t="shared" si="99"/>
        <v>70000</v>
      </c>
      <c r="I334" s="11">
        <f t="shared" si="99"/>
        <v>325996.79999999999</v>
      </c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</row>
    <row r="335" spans="1:69" s="15" customFormat="1" ht="20.25" customHeight="1" x14ac:dyDescent="0.25">
      <c r="A335" s="71"/>
      <c r="B335" s="95"/>
      <c r="C335" s="64" t="s">
        <v>15</v>
      </c>
      <c r="D335" s="11">
        <f t="shared" si="97"/>
        <v>0</v>
      </c>
      <c r="E335" s="11"/>
      <c r="F335" s="11"/>
      <c r="G335" s="11"/>
      <c r="H335" s="11"/>
      <c r="I335" s="1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</row>
    <row r="336" spans="1:69" s="15" customFormat="1" ht="18.75" customHeight="1" x14ac:dyDescent="0.25">
      <c r="A336" s="71"/>
      <c r="B336" s="95"/>
      <c r="C336" s="64" t="s">
        <v>9</v>
      </c>
      <c r="D336" s="11">
        <f t="shared" si="97"/>
        <v>288285.7</v>
      </c>
      <c r="E336" s="11"/>
      <c r="F336" s="12"/>
      <c r="G336" s="12"/>
      <c r="H336" s="47">
        <v>50960</v>
      </c>
      <c r="I336" s="47">
        <v>237325.7</v>
      </c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</row>
    <row r="337" spans="1:69" s="15" customFormat="1" ht="33" customHeight="1" x14ac:dyDescent="0.25">
      <c r="A337" s="71"/>
      <c r="B337" s="95"/>
      <c r="C337" s="64" t="s">
        <v>10</v>
      </c>
      <c r="D337" s="11">
        <f t="shared" si="97"/>
        <v>107711.1</v>
      </c>
      <c r="E337" s="11"/>
      <c r="F337" s="12"/>
      <c r="G337" s="12"/>
      <c r="H337" s="47">
        <v>19040</v>
      </c>
      <c r="I337" s="47">
        <v>88671.1</v>
      </c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</row>
    <row r="338" spans="1:69" s="15" customFormat="1" ht="30" x14ac:dyDescent="0.25">
      <c r="A338" s="69"/>
      <c r="B338" s="91"/>
      <c r="C338" s="64" t="s">
        <v>11</v>
      </c>
      <c r="D338" s="11">
        <f t="shared" si="97"/>
        <v>0</v>
      </c>
      <c r="E338" s="11"/>
      <c r="F338" s="11"/>
      <c r="G338" s="11"/>
      <c r="H338" s="11"/>
      <c r="I338" s="1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</row>
    <row r="339" spans="1:69" s="15" customFormat="1" ht="24" customHeight="1" x14ac:dyDescent="0.25">
      <c r="A339" s="68" t="s">
        <v>145</v>
      </c>
      <c r="B339" s="106" t="s">
        <v>146</v>
      </c>
      <c r="C339" s="65" t="s">
        <v>7</v>
      </c>
      <c r="D339" s="12">
        <f t="shared" si="97"/>
        <v>388632.5</v>
      </c>
      <c r="E339" s="12">
        <f t="shared" ref="E339:I339" si="100">E340+E341+E342+E343</f>
        <v>0</v>
      </c>
      <c r="F339" s="12">
        <f>F340+F341+F342+F343</f>
        <v>0</v>
      </c>
      <c r="G339" s="12">
        <f>G340+G341+G342+G343</f>
        <v>0</v>
      </c>
      <c r="H339" s="12">
        <f t="shared" si="100"/>
        <v>113907.2</v>
      </c>
      <c r="I339" s="12">
        <f t="shared" si="100"/>
        <v>274725.3</v>
      </c>
      <c r="J339" s="26"/>
      <c r="K339" s="26"/>
      <c r="L339" s="26"/>
      <c r="M339" s="26"/>
      <c r="N339" s="26"/>
      <c r="O339" s="26"/>
      <c r="P339" s="26"/>
      <c r="Q339" s="2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36"/>
      <c r="BP339" s="21"/>
      <c r="BQ339" s="21"/>
    </row>
    <row r="340" spans="1:69" s="15" customFormat="1" ht="18.75" customHeight="1" x14ac:dyDescent="0.25">
      <c r="A340" s="71"/>
      <c r="B340" s="107"/>
      <c r="C340" s="65" t="s">
        <v>15</v>
      </c>
      <c r="D340" s="12">
        <f t="shared" si="97"/>
        <v>0</v>
      </c>
      <c r="E340" s="12"/>
      <c r="F340" s="12"/>
      <c r="G340" s="12"/>
      <c r="H340" s="12"/>
      <c r="I340" s="12"/>
      <c r="J340" s="26"/>
      <c r="K340" s="26"/>
      <c r="L340" s="26"/>
      <c r="M340" s="26"/>
      <c r="N340" s="26"/>
      <c r="O340" s="26"/>
      <c r="P340" s="26"/>
      <c r="Q340" s="2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21"/>
      <c r="BQ340" s="21"/>
    </row>
    <row r="341" spans="1:69" s="15" customFormat="1" ht="17.25" customHeight="1" x14ac:dyDescent="0.25">
      <c r="A341" s="71"/>
      <c r="B341" s="107"/>
      <c r="C341" s="65" t="s">
        <v>9</v>
      </c>
      <c r="D341" s="12">
        <f t="shared" si="97"/>
        <v>282924.40000000002</v>
      </c>
      <c r="E341" s="47"/>
      <c r="F341" s="47"/>
      <c r="G341" s="47"/>
      <c r="H341" s="47">
        <v>82924.399999999994</v>
      </c>
      <c r="I341" s="47">
        <v>200000</v>
      </c>
      <c r="J341" s="26"/>
      <c r="K341" s="26"/>
      <c r="L341" s="26"/>
      <c r="M341" s="26"/>
      <c r="N341" s="26"/>
      <c r="O341" s="26"/>
      <c r="P341" s="26"/>
      <c r="Q341" s="2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36"/>
      <c r="BP341" s="21"/>
      <c r="BQ341" s="21"/>
    </row>
    <row r="342" spans="1:69" s="15" customFormat="1" ht="36" customHeight="1" x14ac:dyDescent="0.25">
      <c r="A342" s="71"/>
      <c r="B342" s="107"/>
      <c r="C342" s="65" t="s">
        <v>10</v>
      </c>
      <c r="D342" s="12">
        <f t="shared" si="97"/>
        <v>105708.1</v>
      </c>
      <c r="E342" s="47"/>
      <c r="F342" s="47"/>
      <c r="G342" s="47"/>
      <c r="H342" s="47">
        <v>30982.799999999999</v>
      </c>
      <c r="I342" s="47">
        <v>74725.3</v>
      </c>
      <c r="J342" s="26"/>
      <c r="K342" s="26"/>
      <c r="L342" s="26"/>
      <c r="M342" s="26"/>
      <c r="N342" s="26"/>
      <c r="O342" s="26"/>
      <c r="P342" s="26"/>
      <c r="Q342" s="2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36"/>
      <c r="BP342" s="21"/>
      <c r="BQ342" s="21"/>
    </row>
    <row r="343" spans="1:69" s="15" customFormat="1" ht="30" x14ac:dyDescent="0.25">
      <c r="A343" s="69"/>
      <c r="B343" s="108"/>
      <c r="C343" s="65" t="s">
        <v>11</v>
      </c>
      <c r="D343" s="12">
        <f t="shared" si="97"/>
        <v>0</v>
      </c>
      <c r="E343" s="12"/>
      <c r="F343" s="12"/>
      <c r="G343" s="12"/>
      <c r="H343" s="12"/>
      <c r="I343" s="12"/>
      <c r="J343" s="26"/>
      <c r="K343" s="26"/>
      <c r="L343" s="26"/>
      <c r="M343" s="26"/>
      <c r="N343" s="26"/>
      <c r="O343" s="26"/>
      <c r="P343" s="26"/>
      <c r="Q343" s="2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36"/>
      <c r="BP343" s="21"/>
      <c r="BQ343" s="21"/>
    </row>
    <row r="344" spans="1:69" s="15" customFormat="1" ht="20.25" customHeight="1" x14ac:dyDescent="0.25">
      <c r="A344" s="72" t="s">
        <v>173</v>
      </c>
      <c r="B344" s="96" t="s">
        <v>187</v>
      </c>
      <c r="C344" s="64" t="s">
        <v>7</v>
      </c>
      <c r="D344" s="11">
        <f t="shared" si="97"/>
        <v>664080</v>
      </c>
      <c r="E344" s="11">
        <f t="shared" ref="E344:I344" si="101">E345+E346+E347+E348</f>
        <v>0</v>
      </c>
      <c r="F344" s="11">
        <f t="shared" si="101"/>
        <v>0</v>
      </c>
      <c r="G344" s="11">
        <f t="shared" si="101"/>
        <v>0</v>
      </c>
      <c r="H344" s="11">
        <f t="shared" si="101"/>
        <v>50160</v>
      </c>
      <c r="I344" s="11">
        <f t="shared" si="101"/>
        <v>613920</v>
      </c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</row>
    <row r="345" spans="1:69" s="15" customFormat="1" ht="21" customHeight="1" x14ac:dyDescent="0.25">
      <c r="A345" s="73"/>
      <c r="B345" s="97"/>
      <c r="C345" s="64" t="s">
        <v>15</v>
      </c>
      <c r="D345" s="11">
        <f t="shared" si="97"/>
        <v>0</v>
      </c>
      <c r="E345" s="11"/>
      <c r="F345" s="11"/>
      <c r="G345" s="11"/>
      <c r="H345" s="11"/>
      <c r="I345" s="1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</row>
    <row r="346" spans="1:69" s="15" customFormat="1" ht="21" customHeight="1" x14ac:dyDescent="0.25">
      <c r="A346" s="73"/>
      <c r="B346" s="97"/>
      <c r="C346" s="64" t="s">
        <v>9</v>
      </c>
      <c r="D346" s="11">
        <f t="shared" si="97"/>
        <v>486106</v>
      </c>
      <c r="E346" s="11"/>
      <c r="F346" s="11"/>
      <c r="G346" s="11"/>
      <c r="H346" s="11">
        <v>36717</v>
      </c>
      <c r="I346" s="11">
        <v>449389</v>
      </c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</row>
    <row r="347" spans="1:69" s="15" customFormat="1" ht="39.75" customHeight="1" x14ac:dyDescent="0.25">
      <c r="A347" s="73"/>
      <c r="B347" s="97"/>
      <c r="C347" s="64" t="s">
        <v>10</v>
      </c>
      <c r="D347" s="11">
        <f t="shared" si="97"/>
        <v>177974</v>
      </c>
      <c r="E347" s="11"/>
      <c r="F347" s="11"/>
      <c r="G347" s="11"/>
      <c r="H347" s="11">
        <v>13443</v>
      </c>
      <c r="I347" s="11">
        <v>164531</v>
      </c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</row>
    <row r="348" spans="1:69" s="15" customFormat="1" ht="32.25" customHeight="1" x14ac:dyDescent="0.25">
      <c r="A348" s="74"/>
      <c r="B348" s="98"/>
      <c r="C348" s="64" t="s">
        <v>11</v>
      </c>
      <c r="D348" s="11">
        <f t="shared" si="97"/>
        <v>0</v>
      </c>
      <c r="E348" s="11"/>
      <c r="F348" s="11"/>
      <c r="G348" s="11"/>
      <c r="H348" s="11"/>
      <c r="I348" s="1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</row>
    <row r="349" spans="1:69" s="15" customFormat="1" ht="24" customHeight="1" x14ac:dyDescent="0.25">
      <c r="A349" s="68" t="s">
        <v>186</v>
      </c>
      <c r="B349" s="90" t="s">
        <v>208</v>
      </c>
      <c r="C349" s="64" t="s">
        <v>7</v>
      </c>
      <c r="D349" s="11">
        <f t="shared" si="97"/>
        <v>272000</v>
      </c>
      <c r="E349" s="11">
        <f t="shared" ref="E349:I349" si="102">E350+E351+E352+E353</f>
        <v>0</v>
      </c>
      <c r="F349" s="11">
        <f t="shared" si="102"/>
        <v>0</v>
      </c>
      <c r="G349" s="11">
        <f t="shared" si="102"/>
        <v>0</v>
      </c>
      <c r="H349" s="11">
        <f t="shared" si="102"/>
        <v>72000</v>
      </c>
      <c r="I349" s="11">
        <f t="shared" si="102"/>
        <v>200000</v>
      </c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</row>
    <row r="350" spans="1:69" s="15" customFormat="1" ht="30" customHeight="1" x14ac:dyDescent="0.25">
      <c r="A350" s="71"/>
      <c r="B350" s="95"/>
      <c r="C350" s="64" t="s">
        <v>15</v>
      </c>
      <c r="D350" s="11">
        <f t="shared" si="97"/>
        <v>0</v>
      </c>
      <c r="E350" s="11"/>
      <c r="F350" s="11"/>
      <c r="G350" s="11"/>
      <c r="H350" s="11"/>
      <c r="I350" s="1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</row>
    <row r="351" spans="1:69" s="15" customFormat="1" ht="26.25" customHeight="1" x14ac:dyDescent="0.25">
      <c r="A351" s="71"/>
      <c r="B351" s="95"/>
      <c r="C351" s="64" t="s">
        <v>9</v>
      </c>
      <c r="D351" s="11">
        <f t="shared" si="97"/>
        <v>199104</v>
      </c>
      <c r="E351" s="11"/>
      <c r="F351" s="11"/>
      <c r="G351" s="11"/>
      <c r="H351" s="11">
        <v>52704</v>
      </c>
      <c r="I351" s="11">
        <v>146400</v>
      </c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</row>
    <row r="352" spans="1:69" s="15" customFormat="1" ht="32.25" customHeight="1" x14ac:dyDescent="0.25">
      <c r="A352" s="71"/>
      <c r="B352" s="95"/>
      <c r="C352" s="64" t="s">
        <v>10</v>
      </c>
      <c r="D352" s="11">
        <f t="shared" si="97"/>
        <v>72896</v>
      </c>
      <c r="E352" s="11"/>
      <c r="F352" s="11"/>
      <c r="G352" s="11"/>
      <c r="H352" s="11">
        <v>19296</v>
      </c>
      <c r="I352" s="11">
        <v>53600</v>
      </c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</row>
    <row r="353" spans="1:69" s="15" customFormat="1" ht="32.25" customHeight="1" x14ac:dyDescent="0.25">
      <c r="A353" s="69"/>
      <c r="B353" s="91"/>
      <c r="C353" s="64" t="s">
        <v>11</v>
      </c>
      <c r="D353" s="11">
        <f t="shared" si="97"/>
        <v>0</v>
      </c>
      <c r="E353" s="11"/>
      <c r="F353" s="11"/>
      <c r="G353" s="11"/>
      <c r="H353" s="11"/>
      <c r="I353" s="1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</row>
    <row r="354" spans="1:69" s="15" customFormat="1" ht="32.25" customHeight="1" x14ac:dyDescent="0.25">
      <c r="A354" s="72" t="s">
        <v>209</v>
      </c>
      <c r="B354" s="96" t="s">
        <v>210</v>
      </c>
      <c r="C354" s="64" t="s">
        <v>7</v>
      </c>
      <c r="D354" s="11">
        <f t="shared" si="97"/>
        <v>1435343.2</v>
      </c>
      <c r="E354" s="11">
        <f t="shared" ref="E354:I354" si="103">E355+E356+E357+E358</f>
        <v>0</v>
      </c>
      <c r="F354" s="11">
        <f t="shared" si="103"/>
        <v>0</v>
      </c>
      <c r="G354" s="11">
        <f t="shared" si="103"/>
        <v>1435343.2</v>
      </c>
      <c r="H354" s="11">
        <f t="shared" si="103"/>
        <v>0</v>
      </c>
      <c r="I354" s="11">
        <f t="shared" si="103"/>
        <v>0</v>
      </c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</row>
    <row r="355" spans="1:69" s="15" customFormat="1" ht="32.25" customHeight="1" x14ac:dyDescent="0.25">
      <c r="A355" s="73"/>
      <c r="B355" s="97"/>
      <c r="C355" s="64" t="s">
        <v>15</v>
      </c>
      <c r="D355" s="11">
        <f t="shared" si="97"/>
        <v>0</v>
      </c>
      <c r="E355" s="11">
        <f>E360</f>
        <v>0</v>
      </c>
      <c r="F355" s="11">
        <f t="shared" ref="F355:I355" si="104">F360</f>
        <v>0</v>
      </c>
      <c r="G355" s="11">
        <f t="shared" si="104"/>
        <v>0</v>
      </c>
      <c r="H355" s="11">
        <f t="shared" si="104"/>
        <v>0</v>
      </c>
      <c r="I355" s="11">
        <f t="shared" si="104"/>
        <v>0</v>
      </c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</row>
    <row r="356" spans="1:69" s="15" customFormat="1" ht="32.25" customHeight="1" x14ac:dyDescent="0.25">
      <c r="A356" s="73"/>
      <c r="B356" s="97"/>
      <c r="C356" s="64" t="s">
        <v>9</v>
      </c>
      <c r="D356" s="11">
        <f t="shared" si="97"/>
        <v>1073636.2</v>
      </c>
      <c r="E356" s="11">
        <f t="shared" ref="E356:I358" si="105">E361</f>
        <v>0</v>
      </c>
      <c r="F356" s="11">
        <f t="shared" si="105"/>
        <v>0</v>
      </c>
      <c r="G356" s="11">
        <f t="shared" si="105"/>
        <v>1073636.2</v>
      </c>
      <c r="H356" s="11">
        <f t="shared" si="105"/>
        <v>0</v>
      </c>
      <c r="I356" s="11">
        <f t="shared" si="105"/>
        <v>0</v>
      </c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</row>
    <row r="357" spans="1:69" s="15" customFormat="1" ht="32.25" customHeight="1" x14ac:dyDescent="0.25">
      <c r="A357" s="73"/>
      <c r="B357" s="97"/>
      <c r="C357" s="64" t="s">
        <v>10</v>
      </c>
      <c r="D357" s="11">
        <f t="shared" si="97"/>
        <v>361707</v>
      </c>
      <c r="E357" s="11">
        <f t="shared" si="105"/>
        <v>0</v>
      </c>
      <c r="F357" s="11">
        <f t="shared" si="105"/>
        <v>0</v>
      </c>
      <c r="G357" s="11">
        <f t="shared" si="105"/>
        <v>361707</v>
      </c>
      <c r="H357" s="11">
        <f t="shared" si="105"/>
        <v>0</v>
      </c>
      <c r="I357" s="11">
        <f t="shared" si="105"/>
        <v>0</v>
      </c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</row>
    <row r="358" spans="1:69" s="15" customFormat="1" ht="32.25" customHeight="1" x14ac:dyDescent="0.25">
      <c r="A358" s="74"/>
      <c r="B358" s="98"/>
      <c r="C358" s="64" t="s">
        <v>11</v>
      </c>
      <c r="D358" s="11">
        <f t="shared" si="97"/>
        <v>0</v>
      </c>
      <c r="E358" s="11">
        <f t="shared" si="105"/>
        <v>0</v>
      </c>
      <c r="F358" s="11">
        <f t="shared" si="105"/>
        <v>0</v>
      </c>
      <c r="G358" s="11">
        <f t="shared" si="105"/>
        <v>0</v>
      </c>
      <c r="H358" s="11">
        <f t="shared" si="105"/>
        <v>0</v>
      </c>
      <c r="I358" s="11">
        <f t="shared" si="105"/>
        <v>0</v>
      </c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</row>
    <row r="359" spans="1:69" s="15" customFormat="1" ht="32.25" customHeight="1" x14ac:dyDescent="0.25">
      <c r="A359" s="68" t="s">
        <v>211</v>
      </c>
      <c r="B359" s="90" t="s">
        <v>212</v>
      </c>
      <c r="C359" s="64" t="s">
        <v>7</v>
      </c>
      <c r="D359" s="11">
        <f t="shared" si="97"/>
        <v>1435343.2</v>
      </c>
      <c r="E359" s="11">
        <f t="shared" ref="E359:I359" si="106">E360+E361+E362+E363</f>
        <v>0</v>
      </c>
      <c r="F359" s="11">
        <f t="shared" si="106"/>
        <v>0</v>
      </c>
      <c r="G359" s="11">
        <f t="shared" si="106"/>
        <v>1435343.2</v>
      </c>
      <c r="H359" s="11">
        <f t="shared" si="106"/>
        <v>0</v>
      </c>
      <c r="I359" s="11">
        <f t="shared" si="106"/>
        <v>0</v>
      </c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</row>
    <row r="360" spans="1:69" s="15" customFormat="1" ht="32.25" customHeight="1" x14ac:dyDescent="0.25">
      <c r="A360" s="71"/>
      <c r="B360" s="95"/>
      <c r="C360" s="64" t="s">
        <v>15</v>
      </c>
      <c r="D360" s="11">
        <f t="shared" si="97"/>
        <v>0</v>
      </c>
      <c r="E360" s="11"/>
      <c r="F360" s="11"/>
      <c r="G360" s="11"/>
      <c r="H360" s="11"/>
      <c r="I360" s="1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</row>
    <row r="361" spans="1:69" s="15" customFormat="1" ht="32.25" customHeight="1" x14ac:dyDescent="0.25">
      <c r="A361" s="71"/>
      <c r="B361" s="95"/>
      <c r="C361" s="64" t="s">
        <v>9</v>
      </c>
      <c r="D361" s="11">
        <f t="shared" si="97"/>
        <v>1073636.2</v>
      </c>
      <c r="E361" s="11"/>
      <c r="F361" s="11"/>
      <c r="G361" s="11">
        <v>1073636.2</v>
      </c>
      <c r="H361" s="11"/>
      <c r="I361" s="1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</row>
    <row r="362" spans="1:69" s="15" customFormat="1" ht="32.25" customHeight="1" x14ac:dyDescent="0.25">
      <c r="A362" s="71"/>
      <c r="B362" s="95"/>
      <c r="C362" s="64" t="s">
        <v>10</v>
      </c>
      <c r="D362" s="11">
        <f t="shared" si="97"/>
        <v>361707</v>
      </c>
      <c r="E362" s="11"/>
      <c r="F362" s="11"/>
      <c r="G362" s="11">
        <v>361707</v>
      </c>
      <c r="H362" s="11"/>
      <c r="I362" s="1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</row>
    <row r="363" spans="1:69" s="15" customFormat="1" ht="32.25" customHeight="1" x14ac:dyDescent="0.25">
      <c r="A363" s="69"/>
      <c r="B363" s="91"/>
      <c r="C363" s="64" t="s">
        <v>11</v>
      </c>
      <c r="D363" s="11">
        <f t="shared" si="97"/>
        <v>0</v>
      </c>
      <c r="E363" s="11"/>
      <c r="F363" s="11"/>
      <c r="G363" s="11"/>
      <c r="H363" s="11"/>
      <c r="I363" s="1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</row>
    <row r="364" spans="1:69" s="15" customFormat="1" ht="21.75" customHeight="1" x14ac:dyDescent="0.25">
      <c r="A364" s="68" t="s">
        <v>60</v>
      </c>
      <c r="B364" s="90" t="s">
        <v>66</v>
      </c>
      <c r="C364" s="64" t="s">
        <v>7</v>
      </c>
      <c r="D364" s="11">
        <f t="shared" si="97"/>
        <v>617141</v>
      </c>
      <c r="E364" s="11">
        <f t="shared" ref="E364:I364" si="107">E365+E366+E367+E368</f>
        <v>225081</v>
      </c>
      <c r="F364" s="11">
        <f t="shared" si="107"/>
        <v>120331.9</v>
      </c>
      <c r="G364" s="11">
        <f t="shared" si="107"/>
        <v>111018.1</v>
      </c>
      <c r="H364" s="11">
        <f t="shared" si="107"/>
        <v>80355</v>
      </c>
      <c r="I364" s="11">
        <f t="shared" si="107"/>
        <v>80355</v>
      </c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</row>
    <row r="365" spans="1:69" s="15" customFormat="1" ht="35.25" customHeight="1" x14ac:dyDescent="0.25">
      <c r="A365" s="71"/>
      <c r="B365" s="95"/>
      <c r="C365" s="64" t="s">
        <v>15</v>
      </c>
      <c r="D365" s="11">
        <f t="shared" si="97"/>
        <v>0</v>
      </c>
      <c r="E365" s="11">
        <f>E370</f>
        <v>0</v>
      </c>
      <c r="F365" s="11">
        <f t="shared" ref="F365:I365" si="108">F370</f>
        <v>0</v>
      </c>
      <c r="G365" s="11">
        <f t="shared" si="108"/>
        <v>0</v>
      </c>
      <c r="H365" s="11">
        <f t="shared" si="108"/>
        <v>0</v>
      </c>
      <c r="I365" s="11">
        <f t="shared" si="108"/>
        <v>0</v>
      </c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</row>
    <row r="366" spans="1:69" s="15" customFormat="1" ht="25.5" customHeight="1" x14ac:dyDescent="0.25">
      <c r="A366" s="71"/>
      <c r="B366" s="95"/>
      <c r="C366" s="64" t="s">
        <v>9</v>
      </c>
      <c r="D366" s="11">
        <f t="shared" si="97"/>
        <v>188604</v>
      </c>
      <c r="E366" s="11">
        <f t="shared" ref="E366:E367" si="109">E371</f>
        <v>117964</v>
      </c>
      <c r="F366" s="11">
        <f t="shared" ref="F366:I367" si="110">F371</f>
        <v>39976.9</v>
      </c>
      <c r="G366" s="11">
        <f t="shared" si="110"/>
        <v>30663.1</v>
      </c>
      <c r="H366" s="11">
        <f t="shared" si="110"/>
        <v>0</v>
      </c>
      <c r="I366" s="11">
        <f t="shared" si="110"/>
        <v>0</v>
      </c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</row>
    <row r="367" spans="1:69" s="15" customFormat="1" ht="37.5" customHeight="1" x14ac:dyDescent="0.25">
      <c r="A367" s="71"/>
      <c r="B367" s="95"/>
      <c r="C367" s="64" t="s">
        <v>10</v>
      </c>
      <c r="D367" s="11">
        <f t="shared" si="97"/>
        <v>428537</v>
      </c>
      <c r="E367" s="11">
        <f t="shared" si="109"/>
        <v>107117</v>
      </c>
      <c r="F367" s="11">
        <f t="shared" si="110"/>
        <v>80355</v>
      </c>
      <c r="G367" s="11">
        <f t="shared" si="110"/>
        <v>80355</v>
      </c>
      <c r="H367" s="11">
        <f t="shared" si="110"/>
        <v>80355</v>
      </c>
      <c r="I367" s="11">
        <f t="shared" si="110"/>
        <v>80355</v>
      </c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</row>
    <row r="368" spans="1:69" s="15" customFormat="1" ht="35.25" customHeight="1" x14ac:dyDescent="0.25">
      <c r="A368" s="69"/>
      <c r="B368" s="91"/>
      <c r="C368" s="64" t="s">
        <v>11</v>
      </c>
      <c r="D368" s="11">
        <f t="shared" si="97"/>
        <v>0</v>
      </c>
      <c r="E368" s="11">
        <f t="shared" ref="E368:I368" si="111">E373</f>
        <v>0</v>
      </c>
      <c r="F368" s="11">
        <f t="shared" si="111"/>
        <v>0</v>
      </c>
      <c r="G368" s="11">
        <f t="shared" si="111"/>
        <v>0</v>
      </c>
      <c r="H368" s="11">
        <f t="shared" si="111"/>
        <v>0</v>
      </c>
      <c r="I368" s="11">
        <f t="shared" si="111"/>
        <v>0</v>
      </c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</row>
    <row r="369" spans="1:69" s="15" customFormat="1" ht="42" customHeight="1" x14ac:dyDescent="0.25">
      <c r="A369" s="68" t="s">
        <v>62</v>
      </c>
      <c r="B369" s="96" t="s">
        <v>68</v>
      </c>
      <c r="C369" s="64" t="s">
        <v>7</v>
      </c>
      <c r="D369" s="11">
        <f t="shared" si="97"/>
        <v>617141</v>
      </c>
      <c r="E369" s="11">
        <f t="shared" ref="E369:I369" si="112">E370+E371+E372+E373</f>
        <v>225081</v>
      </c>
      <c r="F369" s="11">
        <f t="shared" si="112"/>
        <v>120331.9</v>
      </c>
      <c r="G369" s="11">
        <f t="shared" si="112"/>
        <v>111018.1</v>
      </c>
      <c r="H369" s="11">
        <f t="shared" si="112"/>
        <v>80355</v>
      </c>
      <c r="I369" s="11">
        <f t="shared" si="112"/>
        <v>80355</v>
      </c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</row>
    <row r="370" spans="1:69" s="15" customFormat="1" ht="31.5" customHeight="1" x14ac:dyDescent="0.25">
      <c r="A370" s="71"/>
      <c r="B370" s="97"/>
      <c r="C370" s="64" t="s">
        <v>15</v>
      </c>
      <c r="D370" s="11">
        <f t="shared" si="97"/>
        <v>0</v>
      </c>
      <c r="E370" s="11"/>
      <c r="F370" s="11"/>
      <c r="G370" s="11"/>
      <c r="H370" s="11"/>
      <c r="I370" s="1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</row>
    <row r="371" spans="1:69" s="15" customFormat="1" ht="36" customHeight="1" x14ac:dyDescent="0.25">
      <c r="A371" s="71"/>
      <c r="B371" s="97"/>
      <c r="C371" s="64" t="s">
        <v>9</v>
      </c>
      <c r="D371" s="11">
        <f t="shared" si="97"/>
        <v>188604</v>
      </c>
      <c r="E371" s="11">
        <v>117964</v>
      </c>
      <c r="F371" s="11">
        <v>39976.9</v>
      </c>
      <c r="G371" s="11">
        <v>30663.1</v>
      </c>
      <c r="H371" s="11"/>
      <c r="I371" s="1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</row>
    <row r="372" spans="1:69" s="15" customFormat="1" ht="51.75" customHeight="1" x14ac:dyDescent="0.25">
      <c r="A372" s="71"/>
      <c r="B372" s="97"/>
      <c r="C372" s="64" t="s">
        <v>10</v>
      </c>
      <c r="D372" s="11">
        <f t="shared" si="97"/>
        <v>428537</v>
      </c>
      <c r="E372" s="11">
        <v>107117</v>
      </c>
      <c r="F372" s="11">
        <v>80355</v>
      </c>
      <c r="G372" s="11">
        <v>80355</v>
      </c>
      <c r="H372" s="11">
        <v>80355</v>
      </c>
      <c r="I372" s="11">
        <v>80355</v>
      </c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</row>
    <row r="373" spans="1:69" s="15" customFormat="1" ht="43.5" customHeight="1" x14ac:dyDescent="0.25">
      <c r="A373" s="69"/>
      <c r="B373" s="98"/>
      <c r="C373" s="64" t="s">
        <v>11</v>
      </c>
      <c r="D373" s="11">
        <f t="shared" si="97"/>
        <v>0</v>
      </c>
      <c r="E373" s="11"/>
      <c r="F373" s="11"/>
      <c r="G373" s="11"/>
      <c r="H373" s="11"/>
      <c r="I373" s="1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</row>
    <row r="374" spans="1:69" s="15" customFormat="1" ht="42.75" customHeight="1" x14ac:dyDescent="0.25">
      <c r="A374" s="68" t="s">
        <v>65</v>
      </c>
      <c r="B374" s="90" t="s">
        <v>174</v>
      </c>
      <c r="C374" s="64" t="s">
        <v>7</v>
      </c>
      <c r="D374" s="11">
        <f t="shared" si="97"/>
        <v>5090</v>
      </c>
      <c r="E374" s="11">
        <f t="shared" ref="E374:I374" si="113">E375+E376+E377+E378</f>
        <v>1018</v>
      </c>
      <c r="F374" s="11">
        <f t="shared" si="113"/>
        <v>1018</v>
      </c>
      <c r="G374" s="11">
        <f t="shared" si="113"/>
        <v>1018</v>
      </c>
      <c r="H374" s="11">
        <f t="shared" si="113"/>
        <v>1018</v>
      </c>
      <c r="I374" s="11">
        <f t="shared" si="113"/>
        <v>1018</v>
      </c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</row>
    <row r="375" spans="1:69" s="15" customFormat="1" ht="38.25" customHeight="1" x14ac:dyDescent="0.25">
      <c r="A375" s="71"/>
      <c r="B375" s="95"/>
      <c r="C375" s="64" t="s">
        <v>15</v>
      </c>
      <c r="D375" s="11">
        <f t="shared" si="97"/>
        <v>0</v>
      </c>
      <c r="E375" s="11">
        <f t="shared" ref="E375:I375" si="114">E380</f>
        <v>0</v>
      </c>
      <c r="F375" s="11">
        <f t="shared" si="114"/>
        <v>0</v>
      </c>
      <c r="G375" s="11">
        <f t="shared" si="114"/>
        <v>0</v>
      </c>
      <c r="H375" s="11">
        <f t="shared" si="114"/>
        <v>0</v>
      </c>
      <c r="I375" s="11">
        <f t="shared" si="114"/>
        <v>0</v>
      </c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</row>
    <row r="376" spans="1:69" s="15" customFormat="1" ht="32.25" customHeight="1" x14ac:dyDescent="0.25">
      <c r="A376" s="71"/>
      <c r="B376" s="95"/>
      <c r="C376" s="64" t="s">
        <v>9</v>
      </c>
      <c r="D376" s="11">
        <f t="shared" si="97"/>
        <v>0</v>
      </c>
      <c r="E376" s="11">
        <f t="shared" ref="E376:I378" si="115">E381</f>
        <v>0</v>
      </c>
      <c r="F376" s="11">
        <f t="shared" si="115"/>
        <v>0</v>
      </c>
      <c r="G376" s="11">
        <f t="shared" si="115"/>
        <v>0</v>
      </c>
      <c r="H376" s="11">
        <f t="shared" si="115"/>
        <v>0</v>
      </c>
      <c r="I376" s="11">
        <f t="shared" si="115"/>
        <v>0</v>
      </c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</row>
    <row r="377" spans="1:69" s="15" customFormat="1" ht="38.25" customHeight="1" x14ac:dyDescent="0.25">
      <c r="A377" s="71"/>
      <c r="B377" s="95"/>
      <c r="C377" s="64" t="s">
        <v>10</v>
      </c>
      <c r="D377" s="11">
        <f t="shared" si="97"/>
        <v>5090</v>
      </c>
      <c r="E377" s="11">
        <f t="shared" si="115"/>
        <v>1018</v>
      </c>
      <c r="F377" s="11">
        <f t="shared" si="115"/>
        <v>1018</v>
      </c>
      <c r="G377" s="11">
        <f t="shared" si="115"/>
        <v>1018</v>
      </c>
      <c r="H377" s="11">
        <f t="shared" si="115"/>
        <v>1018</v>
      </c>
      <c r="I377" s="11">
        <f t="shared" si="115"/>
        <v>1018</v>
      </c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</row>
    <row r="378" spans="1:69" s="15" customFormat="1" ht="35.25" customHeight="1" x14ac:dyDescent="0.25">
      <c r="A378" s="69"/>
      <c r="B378" s="91"/>
      <c r="C378" s="64" t="s">
        <v>11</v>
      </c>
      <c r="D378" s="11">
        <f t="shared" si="97"/>
        <v>0</v>
      </c>
      <c r="E378" s="11">
        <f t="shared" si="115"/>
        <v>0</v>
      </c>
      <c r="F378" s="11">
        <f t="shared" si="115"/>
        <v>0</v>
      </c>
      <c r="G378" s="11">
        <f t="shared" si="115"/>
        <v>0</v>
      </c>
      <c r="H378" s="11">
        <f t="shared" si="115"/>
        <v>0</v>
      </c>
      <c r="I378" s="11">
        <f t="shared" si="115"/>
        <v>0</v>
      </c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</row>
    <row r="379" spans="1:69" s="15" customFormat="1" ht="33.75" customHeight="1" x14ac:dyDescent="0.25">
      <c r="A379" s="68" t="s">
        <v>67</v>
      </c>
      <c r="B379" s="96" t="s">
        <v>71</v>
      </c>
      <c r="C379" s="64" t="s">
        <v>7</v>
      </c>
      <c r="D379" s="11">
        <f t="shared" si="97"/>
        <v>5090</v>
      </c>
      <c r="E379" s="11">
        <f t="shared" ref="E379:I379" si="116">E380+E381+E382+E383</f>
        <v>1018</v>
      </c>
      <c r="F379" s="11">
        <f t="shared" si="116"/>
        <v>1018</v>
      </c>
      <c r="G379" s="11">
        <f t="shared" si="116"/>
        <v>1018</v>
      </c>
      <c r="H379" s="11">
        <f t="shared" si="116"/>
        <v>1018</v>
      </c>
      <c r="I379" s="11">
        <f t="shared" si="116"/>
        <v>1018</v>
      </c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</row>
    <row r="380" spans="1:69" s="15" customFormat="1" ht="35.25" customHeight="1" x14ac:dyDescent="0.25">
      <c r="A380" s="71"/>
      <c r="B380" s="97"/>
      <c r="C380" s="64" t="s">
        <v>15</v>
      </c>
      <c r="D380" s="11">
        <f t="shared" si="97"/>
        <v>0</v>
      </c>
      <c r="E380" s="11"/>
      <c r="F380" s="11"/>
      <c r="G380" s="11"/>
      <c r="H380" s="11"/>
      <c r="I380" s="1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</row>
    <row r="381" spans="1:69" s="15" customFormat="1" ht="29.25" customHeight="1" x14ac:dyDescent="0.25">
      <c r="A381" s="71"/>
      <c r="B381" s="97"/>
      <c r="C381" s="64" t="s">
        <v>9</v>
      </c>
      <c r="D381" s="11">
        <f t="shared" si="97"/>
        <v>0</v>
      </c>
      <c r="E381" s="11"/>
      <c r="F381" s="11"/>
      <c r="G381" s="11"/>
      <c r="H381" s="11"/>
      <c r="I381" s="1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</row>
    <row r="382" spans="1:69" s="15" customFormat="1" ht="37.5" customHeight="1" x14ac:dyDescent="0.25">
      <c r="A382" s="71"/>
      <c r="B382" s="97"/>
      <c r="C382" s="64" t="s">
        <v>10</v>
      </c>
      <c r="D382" s="11">
        <f t="shared" si="97"/>
        <v>5090</v>
      </c>
      <c r="E382" s="11">
        <v>1018</v>
      </c>
      <c r="F382" s="11">
        <v>1018</v>
      </c>
      <c r="G382" s="11">
        <v>1018</v>
      </c>
      <c r="H382" s="11">
        <v>1018</v>
      </c>
      <c r="I382" s="11">
        <v>1018</v>
      </c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</row>
    <row r="383" spans="1:69" s="15" customFormat="1" ht="47.25" customHeight="1" x14ac:dyDescent="0.25">
      <c r="A383" s="69"/>
      <c r="B383" s="98"/>
      <c r="C383" s="64" t="s">
        <v>11</v>
      </c>
      <c r="D383" s="11">
        <f t="shared" si="97"/>
        <v>0</v>
      </c>
      <c r="E383" s="11"/>
      <c r="F383" s="11"/>
      <c r="G383" s="11"/>
      <c r="H383" s="11"/>
      <c r="I383" s="1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</row>
    <row r="384" spans="1:69" s="15" customFormat="1" ht="33" customHeight="1" x14ac:dyDescent="0.25">
      <c r="A384" s="68" t="s">
        <v>69</v>
      </c>
      <c r="B384" s="96" t="s">
        <v>166</v>
      </c>
      <c r="C384" s="64" t="s">
        <v>7</v>
      </c>
      <c r="D384" s="11">
        <f t="shared" si="97"/>
        <v>71561362.239999995</v>
      </c>
      <c r="E384" s="11">
        <f t="shared" ref="E384:I384" si="117">E385+E386+E387+E388</f>
        <v>12894989.4</v>
      </c>
      <c r="F384" s="11">
        <f t="shared" si="117"/>
        <v>13590494.5</v>
      </c>
      <c r="G384" s="11">
        <f t="shared" si="117"/>
        <v>14295028.4</v>
      </c>
      <c r="H384" s="11">
        <f t="shared" si="117"/>
        <v>15011832.08</v>
      </c>
      <c r="I384" s="11">
        <f t="shared" si="117"/>
        <v>15769017.859999999</v>
      </c>
      <c r="R384" s="21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</row>
    <row r="385" spans="1:69" s="15" customFormat="1" ht="31.5" customHeight="1" x14ac:dyDescent="0.25">
      <c r="A385" s="71"/>
      <c r="B385" s="97"/>
      <c r="C385" s="64" t="s">
        <v>15</v>
      </c>
      <c r="D385" s="11">
        <f t="shared" si="97"/>
        <v>0</v>
      </c>
      <c r="E385" s="11">
        <f>E390+E395+E400+E405+E410+E415</f>
        <v>0</v>
      </c>
      <c r="F385" s="11">
        <f t="shared" ref="F385:I385" si="118">F390+F395+F400+F405+F410+F415</f>
        <v>0</v>
      </c>
      <c r="G385" s="11">
        <f t="shared" si="118"/>
        <v>0</v>
      </c>
      <c r="H385" s="11">
        <f t="shared" si="118"/>
        <v>0</v>
      </c>
      <c r="I385" s="11">
        <f t="shared" si="118"/>
        <v>0</v>
      </c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1"/>
    </row>
    <row r="386" spans="1:69" s="15" customFormat="1" ht="34.5" customHeight="1" x14ac:dyDescent="0.25">
      <c r="A386" s="71"/>
      <c r="B386" s="97"/>
      <c r="C386" s="64" t="s">
        <v>9</v>
      </c>
      <c r="D386" s="11">
        <f t="shared" si="97"/>
        <v>48180957.969999999</v>
      </c>
      <c r="E386" s="11">
        <f t="shared" ref="E386:I388" si="119">E391+E396+E401+E406+E411+E416</f>
        <v>8504651.8000000007</v>
      </c>
      <c r="F386" s="11">
        <f t="shared" si="119"/>
        <v>9054792.9000000004</v>
      </c>
      <c r="G386" s="11">
        <f t="shared" si="119"/>
        <v>9618517.8000000007</v>
      </c>
      <c r="H386" s="11">
        <f t="shared" si="119"/>
        <v>10195628.869999999</v>
      </c>
      <c r="I386" s="11">
        <f t="shared" si="119"/>
        <v>10807366.6</v>
      </c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1"/>
    </row>
    <row r="387" spans="1:69" s="15" customFormat="1" ht="52.5" customHeight="1" x14ac:dyDescent="0.25">
      <c r="A387" s="71"/>
      <c r="B387" s="97"/>
      <c r="C387" s="64" t="s">
        <v>10</v>
      </c>
      <c r="D387" s="11">
        <f t="shared" si="97"/>
        <v>19702856.27</v>
      </c>
      <c r="E387" s="11">
        <f t="shared" si="119"/>
        <v>3654828</v>
      </c>
      <c r="F387" s="11">
        <f t="shared" si="119"/>
        <v>3800192</v>
      </c>
      <c r="G387" s="11">
        <f t="shared" si="119"/>
        <v>3941001</v>
      </c>
      <c r="H387" s="11">
        <f t="shared" si="119"/>
        <v>4080693.61</v>
      </c>
      <c r="I387" s="11">
        <f t="shared" si="119"/>
        <v>4226141.66</v>
      </c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1"/>
    </row>
    <row r="388" spans="1:69" s="15" customFormat="1" ht="48" customHeight="1" x14ac:dyDescent="0.25">
      <c r="A388" s="69"/>
      <c r="B388" s="98"/>
      <c r="C388" s="64" t="s">
        <v>11</v>
      </c>
      <c r="D388" s="11">
        <f t="shared" si="97"/>
        <v>3677548</v>
      </c>
      <c r="E388" s="11">
        <f t="shared" si="119"/>
        <v>735509.6</v>
      </c>
      <c r="F388" s="11">
        <f t="shared" si="119"/>
        <v>735509.6</v>
      </c>
      <c r="G388" s="11">
        <f t="shared" si="119"/>
        <v>735509.6</v>
      </c>
      <c r="H388" s="11">
        <f t="shared" si="119"/>
        <v>735509.6</v>
      </c>
      <c r="I388" s="11">
        <f t="shared" si="119"/>
        <v>735509.6</v>
      </c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1"/>
    </row>
    <row r="389" spans="1:69" s="15" customFormat="1" ht="32.25" customHeight="1" x14ac:dyDescent="0.25">
      <c r="A389" s="80" t="s">
        <v>70</v>
      </c>
      <c r="B389" s="99" t="s">
        <v>73</v>
      </c>
      <c r="C389" s="64" t="s">
        <v>7</v>
      </c>
      <c r="D389" s="11">
        <f t="shared" si="97"/>
        <v>60408130.289999999</v>
      </c>
      <c r="E389" s="11">
        <f t="shared" ref="E389:I389" si="120">E390+E391+E392+E393</f>
        <v>10866863.4</v>
      </c>
      <c r="F389" s="11">
        <f t="shared" si="120"/>
        <v>11465372.5</v>
      </c>
      <c r="G389" s="11">
        <f t="shared" si="120"/>
        <v>12068236.4</v>
      </c>
      <c r="H389" s="11">
        <f t="shared" si="120"/>
        <v>12680190.289999999</v>
      </c>
      <c r="I389" s="11">
        <f t="shared" si="120"/>
        <v>13327467.699999999</v>
      </c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5"/>
      <c r="BJ389" s="25"/>
      <c r="BK389" s="25"/>
      <c r="BL389" s="25"/>
      <c r="BM389" s="25"/>
      <c r="BN389" s="25"/>
      <c r="BO389" s="25"/>
      <c r="BP389" s="25"/>
      <c r="BQ389" s="21"/>
    </row>
    <row r="390" spans="1:69" s="15" customFormat="1" ht="33.75" customHeight="1" x14ac:dyDescent="0.25">
      <c r="A390" s="81"/>
      <c r="B390" s="100"/>
      <c r="C390" s="64" t="s">
        <v>15</v>
      </c>
      <c r="D390" s="11">
        <f t="shared" si="97"/>
        <v>0</v>
      </c>
      <c r="E390" s="11"/>
      <c r="F390" s="11"/>
      <c r="G390" s="11"/>
      <c r="H390" s="11"/>
      <c r="I390" s="1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</row>
    <row r="391" spans="1:69" s="15" customFormat="1" ht="29.25" customHeight="1" x14ac:dyDescent="0.25">
      <c r="A391" s="81"/>
      <c r="B391" s="100"/>
      <c r="C391" s="64" t="s">
        <v>9</v>
      </c>
      <c r="D391" s="11">
        <f t="shared" si="97"/>
        <v>48180957.969999999</v>
      </c>
      <c r="E391" s="11">
        <v>8504651.8000000007</v>
      </c>
      <c r="F391" s="11">
        <v>9054792.9000000004</v>
      </c>
      <c r="G391" s="11">
        <v>9618517.8000000007</v>
      </c>
      <c r="H391" s="11">
        <v>10195628.869999999</v>
      </c>
      <c r="I391" s="11">
        <v>10807366.6</v>
      </c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</row>
    <row r="392" spans="1:69" s="15" customFormat="1" ht="45.75" customHeight="1" x14ac:dyDescent="0.25">
      <c r="A392" s="81"/>
      <c r="B392" s="100"/>
      <c r="C392" s="64" t="s">
        <v>10</v>
      </c>
      <c r="D392" s="11">
        <f t="shared" si="97"/>
        <v>8689284.3200000003</v>
      </c>
      <c r="E392" s="11">
        <v>1654634</v>
      </c>
      <c r="F392" s="11">
        <v>1703002</v>
      </c>
      <c r="G392" s="11">
        <v>1742141</v>
      </c>
      <c r="H392" s="11">
        <v>1776983.82</v>
      </c>
      <c r="I392" s="11">
        <v>1812523.5</v>
      </c>
      <c r="R392" s="35"/>
      <c r="S392" s="54"/>
      <c r="T392" s="54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</row>
    <row r="393" spans="1:69" s="15" customFormat="1" ht="35.25" customHeight="1" x14ac:dyDescent="0.25">
      <c r="A393" s="82"/>
      <c r="B393" s="101"/>
      <c r="C393" s="64" t="s">
        <v>11</v>
      </c>
      <c r="D393" s="11">
        <f t="shared" si="97"/>
        <v>3537888</v>
      </c>
      <c r="E393" s="11">
        <v>707577.6</v>
      </c>
      <c r="F393" s="11">
        <v>707577.6</v>
      </c>
      <c r="G393" s="11">
        <v>707577.6</v>
      </c>
      <c r="H393" s="11">
        <v>707577.6</v>
      </c>
      <c r="I393" s="11">
        <v>707577.6</v>
      </c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</row>
    <row r="394" spans="1:69" s="15" customFormat="1" ht="33" customHeight="1" x14ac:dyDescent="0.25">
      <c r="A394" s="72" t="s">
        <v>119</v>
      </c>
      <c r="B394" s="96" t="s">
        <v>167</v>
      </c>
      <c r="C394" s="64" t="s">
        <v>7</v>
      </c>
      <c r="D394" s="11">
        <f t="shared" si="97"/>
        <v>9095075.9600000009</v>
      </c>
      <c r="E394" s="11">
        <f t="shared" ref="E394:I394" si="121">E395+E396+E397+E398</f>
        <v>1646426</v>
      </c>
      <c r="F394" s="11">
        <f t="shared" si="121"/>
        <v>1728991</v>
      </c>
      <c r="G394" s="11">
        <f t="shared" si="121"/>
        <v>1815676</v>
      </c>
      <c r="H394" s="11">
        <f t="shared" si="121"/>
        <v>1905063.2</v>
      </c>
      <c r="I394" s="11">
        <f t="shared" si="121"/>
        <v>1998919.76</v>
      </c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</row>
    <row r="395" spans="1:69" s="15" customFormat="1" ht="36.75" customHeight="1" x14ac:dyDescent="0.25">
      <c r="A395" s="73"/>
      <c r="B395" s="97"/>
      <c r="C395" s="64" t="s">
        <v>15</v>
      </c>
      <c r="D395" s="11">
        <f t="shared" si="97"/>
        <v>0</v>
      </c>
      <c r="E395" s="11"/>
      <c r="F395" s="11"/>
      <c r="G395" s="11"/>
      <c r="H395" s="11"/>
      <c r="I395" s="1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</row>
    <row r="396" spans="1:69" s="15" customFormat="1" ht="30" customHeight="1" x14ac:dyDescent="0.25">
      <c r="A396" s="73"/>
      <c r="B396" s="97"/>
      <c r="C396" s="64" t="s">
        <v>9</v>
      </c>
      <c r="D396" s="11">
        <f t="shared" si="97"/>
        <v>0</v>
      </c>
      <c r="E396" s="11"/>
      <c r="F396" s="11"/>
      <c r="G396" s="11"/>
      <c r="H396" s="11"/>
      <c r="I396" s="1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</row>
    <row r="397" spans="1:69" s="15" customFormat="1" ht="36" customHeight="1" x14ac:dyDescent="0.25">
      <c r="A397" s="73"/>
      <c r="B397" s="97"/>
      <c r="C397" s="64" t="s">
        <v>10</v>
      </c>
      <c r="D397" s="11">
        <f t="shared" si="97"/>
        <v>8955415.9600000009</v>
      </c>
      <c r="E397" s="11">
        <v>1618494</v>
      </c>
      <c r="F397" s="11">
        <v>1701059</v>
      </c>
      <c r="G397" s="11">
        <v>1787744</v>
      </c>
      <c r="H397" s="11">
        <v>1877131.2</v>
      </c>
      <c r="I397" s="11">
        <v>1970987.76</v>
      </c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  <c r="AX397" s="35"/>
      <c r="AY397" s="35"/>
      <c r="AZ397" s="35"/>
      <c r="BA397" s="35"/>
      <c r="BB397" s="35"/>
      <c r="BC397" s="35"/>
      <c r="BD397" s="35"/>
      <c r="BE397" s="35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</row>
    <row r="398" spans="1:69" s="15" customFormat="1" ht="34.5" customHeight="1" x14ac:dyDescent="0.25">
      <c r="A398" s="74"/>
      <c r="B398" s="98"/>
      <c r="C398" s="64" t="s">
        <v>11</v>
      </c>
      <c r="D398" s="11">
        <f t="shared" si="97"/>
        <v>139660</v>
      </c>
      <c r="E398" s="11">
        <v>27932</v>
      </c>
      <c r="F398" s="11">
        <v>27932</v>
      </c>
      <c r="G398" s="11">
        <v>27932</v>
      </c>
      <c r="H398" s="11">
        <v>27932</v>
      </c>
      <c r="I398" s="11">
        <v>27932</v>
      </c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</row>
    <row r="399" spans="1:69" s="15" customFormat="1" ht="27.75" customHeight="1" x14ac:dyDescent="0.25">
      <c r="A399" s="72" t="s">
        <v>120</v>
      </c>
      <c r="B399" s="96" t="s">
        <v>74</v>
      </c>
      <c r="C399" s="64" t="s">
        <v>7</v>
      </c>
      <c r="D399" s="11">
        <f t="shared" si="97"/>
        <v>1705176.72</v>
      </c>
      <c r="E399" s="11">
        <f t="shared" ref="E399:I399" si="122">E400+E401+E402+E403</f>
        <v>315962</v>
      </c>
      <c r="F399" s="11">
        <f t="shared" si="122"/>
        <v>328054</v>
      </c>
      <c r="G399" s="11">
        <f t="shared" si="122"/>
        <v>340613</v>
      </c>
      <c r="H399" s="11">
        <f t="shared" si="122"/>
        <v>353556.29</v>
      </c>
      <c r="I399" s="11">
        <f t="shared" si="122"/>
        <v>366991.43</v>
      </c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</row>
    <row r="400" spans="1:69" s="15" customFormat="1" ht="36.75" customHeight="1" x14ac:dyDescent="0.25">
      <c r="A400" s="73"/>
      <c r="B400" s="97"/>
      <c r="C400" s="64" t="s">
        <v>15</v>
      </c>
      <c r="D400" s="11">
        <f t="shared" si="97"/>
        <v>0</v>
      </c>
      <c r="E400" s="11"/>
      <c r="F400" s="11"/>
      <c r="G400" s="11"/>
      <c r="H400" s="11"/>
      <c r="I400" s="1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</row>
    <row r="401" spans="1:69" s="15" customFormat="1" ht="24.75" customHeight="1" x14ac:dyDescent="0.25">
      <c r="A401" s="73"/>
      <c r="B401" s="97"/>
      <c r="C401" s="64" t="s">
        <v>9</v>
      </c>
      <c r="D401" s="11">
        <f t="shared" si="97"/>
        <v>0</v>
      </c>
      <c r="E401" s="11"/>
      <c r="F401" s="11"/>
      <c r="G401" s="11"/>
      <c r="H401" s="11"/>
      <c r="I401" s="1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</row>
    <row r="402" spans="1:69" s="15" customFormat="1" ht="42.75" customHeight="1" x14ac:dyDescent="0.25">
      <c r="A402" s="73"/>
      <c r="B402" s="97"/>
      <c r="C402" s="64" t="s">
        <v>10</v>
      </c>
      <c r="D402" s="11">
        <f t="shared" ref="D402:D465" si="123">SUM(E402:I402)</f>
        <v>1705176.72</v>
      </c>
      <c r="E402" s="11">
        <v>315962</v>
      </c>
      <c r="F402" s="11">
        <v>328054</v>
      </c>
      <c r="G402" s="11">
        <v>340613</v>
      </c>
      <c r="H402" s="11">
        <v>353556.29</v>
      </c>
      <c r="I402" s="11">
        <v>366991.43</v>
      </c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</row>
    <row r="403" spans="1:69" s="15" customFormat="1" ht="41.25" customHeight="1" x14ac:dyDescent="0.25">
      <c r="A403" s="74"/>
      <c r="B403" s="98"/>
      <c r="C403" s="64" t="s">
        <v>11</v>
      </c>
      <c r="D403" s="11">
        <f t="shared" si="123"/>
        <v>0</v>
      </c>
      <c r="E403" s="11"/>
      <c r="F403" s="11"/>
      <c r="G403" s="11"/>
      <c r="H403" s="11"/>
      <c r="I403" s="1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</row>
    <row r="404" spans="1:69" s="15" customFormat="1" ht="33" customHeight="1" x14ac:dyDescent="0.25">
      <c r="A404" s="72" t="s">
        <v>121</v>
      </c>
      <c r="B404" s="96" t="s">
        <v>75</v>
      </c>
      <c r="C404" s="64" t="s">
        <v>7</v>
      </c>
      <c r="D404" s="11">
        <f t="shared" si="123"/>
        <v>224357.05</v>
      </c>
      <c r="E404" s="11">
        <f t="shared" ref="E404:I404" si="124">E405+E406+E407+E408</f>
        <v>41585</v>
      </c>
      <c r="F404" s="11">
        <f t="shared" si="124"/>
        <v>43169</v>
      </c>
      <c r="G404" s="11">
        <f t="shared" si="124"/>
        <v>44810</v>
      </c>
      <c r="H404" s="11">
        <f t="shared" si="124"/>
        <v>46512.78</v>
      </c>
      <c r="I404" s="11">
        <f t="shared" si="124"/>
        <v>48280.27</v>
      </c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</row>
    <row r="405" spans="1:69" s="15" customFormat="1" ht="31.5" customHeight="1" x14ac:dyDescent="0.25">
      <c r="A405" s="73"/>
      <c r="B405" s="97"/>
      <c r="C405" s="64" t="s">
        <v>15</v>
      </c>
      <c r="D405" s="11">
        <f t="shared" si="123"/>
        <v>0</v>
      </c>
      <c r="E405" s="11"/>
      <c r="F405" s="11"/>
      <c r="G405" s="11"/>
      <c r="H405" s="11"/>
      <c r="I405" s="1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</row>
    <row r="406" spans="1:69" s="15" customFormat="1" ht="28.5" customHeight="1" x14ac:dyDescent="0.25">
      <c r="A406" s="73"/>
      <c r="B406" s="97"/>
      <c r="C406" s="64" t="s">
        <v>9</v>
      </c>
      <c r="D406" s="11">
        <f t="shared" si="123"/>
        <v>0</v>
      </c>
      <c r="E406" s="11"/>
      <c r="F406" s="11"/>
      <c r="G406" s="11"/>
      <c r="H406" s="11"/>
      <c r="I406" s="1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</row>
    <row r="407" spans="1:69" s="15" customFormat="1" ht="45" customHeight="1" x14ac:dyDescent="0.25">
      <c r="A407" s="73"/>
      <c r="B407" s="97"/>
      <c r="C407" s="64" t="s">
        <v>10</v>
      </c>
      <c r="D407" s="11">
        <f t="shared" si="123"/>
        <v>224357.05</v>
      </c>
      <c r="E407" s="11">
        <v>41585</v>
      </c>
      <c r="F407" s="11">
        <v>43169</v>
      </c>
      <c r="G407" s="11">
        <v>44810</v>
      </c>
      <c r="H407" s="11">
        <v>46512.78</v>
      </c>
      <c r="I407" s="11">
        <v>48280.27</v>
      </c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5"/>
      <c r="AW407" s="35"/>
      <c r="AX407" s="35"/>
      <c r="AY407" s="35"/>
      <c r="AZ407" s="35"/>
      <c r="BA407" s="35"/>
      <c r="BB407" s="35"/>
      <c r="BC407" s="35"/>
      <c r="BD407" s="35"/>
      <c r="BE407" s="35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</row>
    <row r="408" spans="1:69" s="15" customFormat="1" ht="36.75" customHeight="1" x14ac:dyDescent="0.25">
      <c r="A408" s="74"/>
      <c r="B408" s="98"/>
      <c r="C408" s="64" t="s">
        <v>11</v>
      </c>
      <c r="D408" s="11">
        <f t="shared" si="123"/>
        <v>0</v>
      </c>
      <c r="E408" s="11"/>
      <c r="F408" s="11"/>
      <c r="G408" s="11"/>
      <c r="H408" s="11"/>
      <c r="I408" s="1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</row>
    <row r="409" spans="1:69" s="15" customFormat="1" ht="31.5" customHeight="1" x14ac:dyDescent="0.25">
      <c r="A409" s="68" t="s">
        <v>206</v>
      </c>
      <c r="B409" s="90" t="s">
        <v>76</v>
      </c>
      <c r="C409" s="64" t="s">
        <v>7</v>
      </c>
      <c r="D409" s="11">
        <f t="shared" si="123"/>
        <v>26400</v>
      </c>
      <c r="E409" s="11">
        <f t="shared" ref="E409:I409" si="125">E410+E411+E412+E413</f>
        <v>5280</v>
      </c>
      <c r="F409" s="11">
        <f t="shared" si="125"/>
        <v>5280</v>
      </c>
      <c r="G409" s="11">
        <f t="shared" si="125"/>
        <v>5280</v>
      </c>
      <c r="H409" s="11">
        <f t="shared" si="125"/>
        <v>5280</v>
      </c>
      <c r="I409" s="11">
        <f t="shared" si="125"/>
        <v>5280</v>
      </c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</row>
    <row r="410" spans="1:69" s="15" customFormat="1" ht="26.25" customHeight="1" x14ac:dyDescent="0.25">
      <c r="A410" s="71"/>
      <c r="B410" s="95"/>
      <c r="C410" s="64" t="s">
        <v>15</v>
      </c>
      <c r="D410" s="11">
        <f t="shared" si="123"/>
        <v>0</v>
      </c>
      <c r="E410" s="11"/>
      <c r="F410" s="11"/>
      <c r="G410" s="11"/>
      <c r="H410" s="11"/>
      <c r="I410" s="1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</row>
    <row r="411" spans="1:69" s="15" customFormat="1" ht="24" customHeight="1" x14ac:dyDescent="0.25">
      <c r="A411" s="71"/>
      <c r="B411" s="95"/>
      <c r="C411" s="64" t="s">
        <v>9</v>
      </c>
      <c r="D411" s="11">
        <f t="shared" si="123"/>
        <v>0</v>
      </c>
      <c r="E411" s="11"/>
      <c r="F411" s="11"/>
      <c r="G411" s="11"/>
      <c r="H411" s="11"/>
      <c r="I411" s="1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</row>
    <row r="412" spans="1:69" s="15" customFormat="1" ht="35.25" customHeight="1" x14ac:dyDescent="0.25">
      <c r="A412" s="71"/>
      <c r="B412" s="95"/>
      <c r="C412" s="64" t="s">
        <v>10</v>
      </c>
      <c r="D412" s="11">
        <f t="shared" si="123"/>
        <v>26400</v>
      </c>
      <c r="E412" s="11">
        <v>5280</v>
      </c>
      <c r="F412" s="11">
        <v>5280</v>
      </c>
      <c r="G412" s="11">
        <v>5280</v>
      </c>
      <c r="H412" s="11">
        <v>5280</v>
      </c>
      <c r="I412" s="11">
        <v>5280</v>
      </c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</row>
    <row r="413" spans="1:69" s="15" customFormat="1" ht="37.5" customHeight="1" x14ac:dyDescent="0.25">
      <c r="A413" s="69"/>
      <c r="B413" s="91"/>
      <c r="C413" s="64" t="s">
        <v>11</v>
      </c>
      <c r="D413" s="11">
        <f t="shared" si="123"/>
        <v>0</v>
      </c>
      <c r="E413" s="11"/>
      <c r="F413" s="11"/>
      <c r="G413" s="11"/>
      <c r="H413" s="11"/>
      <c r="I413" s="1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</row>
    <row r="414" spans="1:69" s="15" customFormat="1" ht="19.5" customHeight="1" x14ac:dyDescent="0.25">
      <c r="A414" s="68" t="s">
        <v>122</v>
      </c>
      <c r="B414" s="96" t="s">
        <v>77</v>
      </c>
      <c r="C414" s="64" t="s">
        <v>7</v>
      </c>
      <c r="D414" s="11">
        <f t="shared" si="123"/>
        <v>102222.22</v>
      </c>
      <c r="E414" s="11">
        <f t="shared" ref="E414:I414" si="126">E415+E416+E417+E418</f>
        <v>18873</v>
      </c>
      <c r="F414" s="11">
        <f t="shared" si="126"/>
        <v>19628</v>
      </c>
      <c r="G414" s="11">
        <f t="shared" si="126"/>
        <v>20413</v>
      </c>
      <c r="H414" s="11">
        <f t="shared" si="126"/>
        <v>21229.52</v>
      </c>
      <c r="I414" s="11">
        <f t="shared" si="126"/>
        <v>22078.7</v>
      </c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</row>
    <row r="415" spans="1:69" s="15" customFormat="1" ht="22.5" customHeight="1" x14ac:dyDescent="0.25">
      <c r="A415" s="71"/>
      <c r="B415" s="97"/>
      <c r="C415" s="64" t="s">
        <v>15</v>
      </c>
      <c r="D415" s="11">
        <f t="shared" si="123"/>
        <v>0</v>
      </c>
      <c r="E415" s="11"/>
      <c r="F415" s="11"/>
      <c r="G415" s="11"/>
      <c r="H415" s="11"/>
      <c r="I415" s="1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</row>
    <row r="416" spans="1:69" s="15" customFormat="1" ht="19.5" customHeight="1" x14ac:dyDescent="0.25">
      <c r="A416" s="71"/>
      <c r="B416" s="97"/>
      <c r="C416" s="64" t="s">
        <v>9</v>
      </c>
      <c r="D416" s="11">
        <f t="shared" si="123"/>
        <v>0</v>
      </c>
      <c r="E416" s="11"/>
      <c r="F416" s="11"/>
      <c r="G416" s="11"/>
      <c r="H416" s="11"/>
      <c r="I416" s="1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</row>
    <row r="417" spans="1:69" s="15" customFormat="1" ht="30" x14ac:dyDescent="0.25">
      <c r="A417" s="71"/>
      <c r="B417" s="97"/>
      <c r="C417" s="64" t="s">
        <v>10</v>
      </c>
      <c r="D417" s="11">
        <f t="shared" si="123"/>
        <v>102222.22</v>
      </c>
      <c r="E417" s="11">
        <v>18873</v>
      </c>
      <c r="F417" s="11">
        <v>19628</v>
      </c>
      <c r="G417" s="11">
        <v>20413</v>
      </c>
      <c r="H417" s="11">
        <v>21229.52</v>
      </c>
      <c r="I417" s="11">
        <v>22078.7</v>
      </c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  <c r="AN417" s="35"/>
      <c r="AO417" s="35"/>
      <c r="AP417" s="35"/>
      <c r="AQ417" s="35"/>
      <c r="AR417" s="35"/>
      <c r="AS417" s="35"/>
      <c r="AT417" s="35"/>
      <c r="AU417" s="35"/>
      <c r="AV417" s="35"/>
      <c r="AW417" s="35"/>
      <c r="AX417" s="35"/>
      <c r="AY417" s="35"/>
      <c r="AZ417" s="35"/>
      <c r="BA417" s="35"/>
      <c r="BB417" s="35"/>
      <c r="BC417" s="35"/>
      <c r="BD417" s="35"/>
      <c r="BE417" s="35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</row>
    <row r="418" spans="1:69" s="15" customFormat="1" ht="30" x14ac:dyDescent="0.25">
      <c r="A418" s="69"/>
      <c r="B418" s="98"/>
      <c r="C418" s="64" t="s">
        <v>11</v>
      </c>
      <c r="D418" s="11">
        <f t="shared" si="123"/>
        <v>0</v>
      </c>
      <c r="E418" s="11"/>
      <c r="F418" s="11"/>
      <c r="G418" s="11"/>
      <c r="H418" s="11"/>
      <c r="I418" s="1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</row>
    <row r="419" spans="1:69" s="15" customFormat="1" ht="24.75" customHeight="1" x14ac:dyDescent="0.25">
      <c r="A419" s="68" t="s">
        <v>72</v>
      </c>
      <c r="B419" s="90" t="s">
        <v>46</v>
      </c>
      <c r="C419" s="64" t="s">
        <v>7</v>
      </c>
      <c r="D419" s="11">
        <f t="shared" si="123"/>
        <v>82500</v>
      </c>
      <c r="E419" s="11">
        <f t="shared" ref="E419:I419" si="127">E420+E421+E422+E423</f>
        <v>16500</v>
      </c>
      <c r="F419" s="11">
        <f t="shared" si="127"/>
        <v>16500</v>
      </c>
      <c r="G419" s="11">
        <f t="shared" si="127"/>
        <v>16500</v>
      </c>
      <c r="H419" s="11">
        <f t="shared" si="127"/>
        <v>16500</v>
      </c>
      <c r="I419" s="11">
        <f t="shared" si="127"/>
        <v>16500</v>
      </c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</row>
    <row r="420" spans="1:69" s="15" customFormat="1" ht="23.25" customHeight="1" x14ac:dyDescent="0.25">
      <c r="A420" s="71"/>
      <c r="B420" s="95"/>
      <c r="C420" s="64" t="s">
        <v>15</v>
      </c>
      <c r="D420" s="11">
        <f t="shared" si="123"/>
        <v>0</v>
      </c>
      <c r="E420" s="11"/>
      <c r="F420" s="11"/>
      <c r="G420" s="11"/>
      <c r="H420" s="11"/>
      <c r="I420" s="1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</row>
    <row r="421" spans="1:69" s="15" customFormat="1" ht="24" customHeight="1" x14ac:dyDescent="0.25">
      <c r="A421" s="71"/>
      <c r="B421" s="95"/>
      <c r="C421" s="67" t="s">
        <v>9</v>
      </c>
      <c r="D421" s="11">
        <f t="shared" si="123"/>
        <v>82500</v>
      </c>
      <c r="E421" s="11">
        <v>16500</v>
      </c>
      <c r="F421" s="11">
        <v>16500</v>
      </c>
      <c r="G421" s="11">
        <v>16500</v>
      </c>
      <c r="H421" s="11">
        <v>16500</v>
      </c>
      <c r="I421" s="11">
        <v>16500</v>
      </c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</row>
    <row r="422" spans="1:69" s="15" customFormat="1" ht="30" x14ac:dyDescent="0.25">
      <c r="A422" s="71"/>
      <c r="B422" s="95"/>
      <c r="C422" s="67" t="s">
        <v>10</v>
      </c>
      <c r="D422" s="11">
        <f t="shared" si="123"/>
        <v>0</v>
      </c>
      <c r="E422" s="11"/>
      <c r="F422" s="11"/>
      <c r="G422" s="11"/>
      <c r="H422" s="11"/>
      <c r="I422" s="1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</row>
    <row r="423" spans="1:69" s="15" customFormat="1" ht="27" customHeight="1" x14ac:dyDescent="0.25">
      <c r="A423" s="69"/>
      <c r="B423" s="91"/>
      <c r="C423" s="67" t="s">
        <v>11</v>
      </c>
      <c r="D423" s="11">
        <f t="shared" si="123"/>
        <v>0</v>
      </c>
      <c r="E423" s="11"/>
      <c r="F423" s="11"/>
      <c r="G423" s="11"/>
      <c r="H423" s="11"/>
      <c r="I423" s="1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</row>
    <row r="424" spans="1:69" s="15" customFormat="1" ht="27.75" customHeight="1" x14ac:dyDescent="0.25">
      <c r="A424" s="75" t="s">
        <v>157</v>
      </c>
      <c r="B424" s="94" t="s">
        <v>158</v>
      </c>
      <c r="C424" s="67" t="s">
        <v>7</v>
      </c>
      <c r="D424" s="11">
        <f t="shared" si="123"/>
        <v>2000963.74</v>
      </c>
      <c r="E424" s="11">
        <f t="shared" ref="E424:I424" si="128">E425+E426+E427+E428</f>
        <v>389995.39</v>
      </c>
      <c r="F424" s="11">
        <f t="shared" si="128"/>
        <v>403046.43</v>
      </c>
      <c r="G424" s="11">
        <f t="shared" si="128"/>
        <v>402640.64000000001</v>
      </c>
      <c r="H424" s="11">
        <f t="shared" si="128"/>
        <v>402640.64000000001</v>
      </c>
      <c r="I424" s="11">
        <f t="shared" si="128"/>
        <v>402640.64000000001</v>
      </c>
      <c r="R424" s="21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</row>
    <row r="425" spans="1:69" s="15" customFormat="1" ht="21.75" customHeight="1" x14ac:dyDescent="0.25">
      <c r="A425" s="75"/>
      <c r="B425" s="94"/>
      <c r="C425" s="67" t="s">
        <v>15</v>
      </c>
      <c r="D425" s="11">
        <f t="shared" si="123"/>
        <v>1993089</v>
      </c>
      <c r="E425" s="11">
        <f>E430</f>
        <v>389001.1</v>
      </c>
      <c r="F425" s="11">
        <f t="shared" ref="F425:I425" si="129">F430</f>
        <v>401660.6</v>
      </c>
      <c r="G425" s="11">
        <f t="shared" si="129"/>
        <v>400809.1</v>
      </c>
      <c r="H425" s="11">
        <f t="shared" si="129"/>
        <v>400809.1</v>
      </c>
      <c r="I425" s="11">
        <f t="shared" si="129"/>
        <v>400809.1</v>
      </c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1"/>
      <c r="BJ425" s="21"/>
      <c r="BK425" s="21"/>
      <c r="BL425" s="21"/>
      <c r="BM425" s="21"/>
      <c r="BN425" s="21"/>
      <c r="BO425" s="21"/>
      <c r="BP425" s="21"/>
      <c r="BQ425" s="21"/>
    </row>
    <row r="426" spans="1:69" s="15" customFormat="1" ht="24.75" customHeight="1" x14ac:dyDescent="0.25">
      <c r="A426" s="75"/>
      <c r="B426" s="94"/>
      <c r="C426" s="67" t="s">
        <v>9</v>
      </c>
      <c r="D426" s="11">
        <f t="shared" si="123"/>
        <v>7874.74</v>
      </c>
      <c r="E426" s="11">
        <f t="shared" ref="E426:I428" si="130">E431</f>
        <v>994.29</v>
      </c>
      <c r="F426" s="11">
        <f t="shared" si="130"/>
        <v>1385.83</v>
      </c>
      <c r="G426" s="11">
        <f t="shared" si="130"/>
        <v>1831.54</v>
      </c>
      <c r="H426" s="11">
        <f t="shared" si="130"/>
        <v>1831.54</v>
      </c>
      <c r="I426" s="11">
        <f t="shared" si="130"/>
        <v>1831.54</v>
      </c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1"/>
      <c r="BJ426" s="21"/>
      <c r="BK426" s="21"/>
      <c r="BL426" s="21"/>
      <c r="BM426" s="21"/>
      <c r="BN426" s="21"/>
      <c r="BO426" s="21"/>
      <c r="BP426" s="21"/>
      <c r="BQ426" s="21"/>
    </row>
    <row r="427" spans="1:69" s="15" customFormat="1" ht="31.5" customHeight="1" x14ac:dyDescent="0.25">
      <c r="A427" s="75"/>
      <c r="B427" s="94"/>
      <c r="C427" s="67" t="s">
        <v>10</v>
      </c>
      <c r="D427" s="11">
        <f t="shared" si="123"/>
        <v>0</v>
      </c>
      <c r="E427" s="11">
        <f t="shared" si="130"/>
        <v>0</v>
      </c>
      <c r="F427" s="11">
        <f t="shared" si="130"/>
        <v>0</v>
      </c>
      <c r="G427" s="11">
        <f t="shared" si="130"/>
        <v>0</v>
      </c>
      <c r="H427" s="11">
        <f t="shared" si="130"/>
        <v>0</v>
      </c>
      <c r="I427" s="11">
        <f t="shared" si="130"/>
        <v>0</v>
      </c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1"/>
      <c r="BJ427" s="21"/>
      <c r="BK427" s="21"/>
      <c r="BL427" s="21"/>
      <c r="BM427" s="21"/>
      <c r="BN427" s="21"/>
      <c r="BO427" s="21"/>
      <c r="BP427" s="21"/>
      <c r="BQ427" s="21"/>
    </row>
    <row r="428" spans="1:69" s="15" customFormat="1" ht="31.5" customHeight="1" x14ac:dyDescent="0.25">
      <c r="A428" s="75"/>
      <c r="B428" s="94"/>
      <c r="C428" s="67" t="s">
        <v>11</v>
      </c>
      <c r="D428" s="11">
        <f t="shared" si="123"/>
        <v>0</v>
      </c>
      <c r="E428" s="11">
        <f t="shared" si="130"/>
        <v>0</v>
      </c>
      <c r="F428" s="11">
        <f t="shared" si="130"/>
        <v>0</v>
      </c>
      <c r="G428" s="11">
        <f t="shared" si="130"/>
        <v>0</v>
      </c>
      <c r="H428" s="11">
        <f t="shared" si="130"/>
        <v>0</v>
      </c>
      <c r="I428" s="11">
        <f t="shared" si="130"/>
        <v>0</v>
      </c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1"/>
      <c r="BJ428" s="21"/>
      <c r="BK428" s="21"/>
      <c r="BL428" s="21"/>
      <c r="BM428" s="21"/>
      <c r="BN428" s="21"/>
      <c r="BO428" s="21"/>
      <c r="BP428" s="21"/>
      <c r="BQ428" s="21"/>
    </row>
    <row r="429" spans="1:69" s="15" customFormat="1" ht="27" customHeight="1" x14ac:dyDescent="0.25">
      <c r="A429" s="75" t="s">
        <v>156</v>
      </c>
      <c r="B429" s="94" t="s">
        <v>189</v>
      </c>
      <c r="C429" s="67" t="s">
        <v>7</v>
      </c>
      <c r="D429" s="11">
        <f t="shared" si="123"/>
        <v>2000963.74</v>
      </c>
      <c r="E429" s="11">
        <f t="shared" ref="E429:I429" si="131">E430+E431+E432+E433</f>
        <v>389995.39</v>
      </c>
      <c r="F429" s="11">
        <f t="shared" si="131"/>
        <v>403046.43</v>
      </c>
      <c r="G429" s="11">
        <f t="shared" si="131"/>
        <v>402640.64000000001</v>
      </c>
      <c r="H429" s="11">
        <f t="shared" si="131"/>
        <v>402640.64000000001</v>
      </c>
      <c r="I429" s="11">
        <f t="shared" si="131"/>
        <v>402640.64000000001</v>
      </c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</row>
    <row r="430" spans="1:69" s="15" customFormat="1" ht="21.75" customHeight="1" x14ac:dyDescent="0.25">
      <c r="A430" s="75"/>
      <c r="B430" s="94"/>
      <c r="C430" s="67" t="s">
        <v>15</v>
      </c>
      <c r="D430" s="11">
        <f t="shared" si="123"/>
        <v>1993089</v>
      </c>
      <c r="E430" s="11">
        <f>E435+E440+E445</f>
        <v>389001.1</v>
      </c>
      <c r="F430" s="11">
        <f t="shared" ref="F430:I430" si="132">F435+F440+F445</f>
        <v>401660.6</v>
      </c>
      <c r="G430" s="11">
        <f t="shared" si="132"/>
        <v>400809.1</v>
      </c>
      <c r="H430" s="11">
        <f t="shared" si="132"/>
        <v>400809.1</v>
      </c>
      <c r="I430" s="11">
        <f t="shared" si="132"/>
        <v>400809.1</v>
      </c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</row>
    <row r="431" spans="1:69" s="15" customFormat="1" ht="17.25" customHeight="1" x14ac:dyDescent="0.25">
      <c r="A431" s="75"/>
      <c r="B431" s="94"/>
      <c r="C431" s="67" t="s">
        <v>9</v>
      </c>
      <c r="D431" s="11">
        <f t="shared" si="123"/>
        <v>7874.74</v>
      </c>
      <c r="E431" s="11">
        <f t="shared" ref="E431:I433" si="133">E436+E441+E446</f>
        <v>994.29</v>
      </c>
      <c r="F431" s="11">
        <f t="shared" si="133"/>
        <v>1385.83</v>
      </c>
      <c r="G431" s="11">
        <f t="shared" si="133"/>
        <v>1831.54</v>
      </c>
      <c r="H431" s="11">
        <f t="shared" si="133"/>
        <v>1831.54</v>
      </c>
      <c r="I431" s="11">
        <f t="shared" si="133"/>
        <v>1831.54</v>
      </c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</row>
    <row r="432" spans="1:69" s="15" customFormat="1" ht="39" customHeight="1" x14ac:dyDescent="0.25">
      <c r="A432" s="75"/>
      <c r="B432" s="94"/>
      <c r="C432" s="67" t="s">
        <v>10</v>
      </c>
      <c r="D432" s="11">
        <f t="shared" si="123"/>
        <v>0</v>
      </c>
      <c r="E432" s="11">
        <f t="shared" si="133"/>
        <v>0</v>
      </c>
      <c r="F432" s="11">
        <f t="shared" si="133"/>
        <v>0</v>
      </c>
      <c r="G432" s="11">
        <f t="shared" si="133"/>
        <v>0</v>
      </c>
      <c r="H432" s="11">
        <f t="shared" si="133"/>
        <v>0</v>
      </c>
      <c r="I432" s="11">
        <f t="shared" si="133"/>
        <v>0</v>
      </c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</row>
    <row r="433" spans="1:69" s="15" customFormat="1" ht="33" customHeight="1" x14ac:dyDescent="0.25">
      <c r="A433" s="75"/>
      <c r="B433" s="94"/>
      <c r="C433" s="67" t="s">
        <v>11</v>
      </c>
      <c r="D433" s="11">
        <f t="shared" si="123"/>
        <v>0</v>
      </c>
      <c r="E433" s="11">
        <f t="shared" si="133"/>
        <v>0</v>
      </c>
      <c r="F433" s="11">
        <f t="shared" si="133"/>
        <v>0</v>
      </c>
      <c r="G433" s="11">
        <f t="shared" si="133"/>
        <v>0</v>
      </c>
      <c r="H433" s="11">
        <f t="shared" si="133"/>
        <v>0</v>
      </c>
      <c r="I433" s="11">
        <f t="shared" si="133"/>
        <v>0</v>
      </c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</row>
    <row r="434" spans="1:69" s="15" customFormat="1" ht="33" customHeight="1" x14ac:dyDescent="0.25">
      <c r="A434" s="68" t="s">
        <v>190</v>
      </c>
      <c r="B434" s="90" t="s">
        <v>192</v>
      </c>
      <c r="C434" s="67" t="s">
        <v>7</v>
      </c>
      <c r="D434" s="11">
        <f t="shared" si="123"/>
        <v>1721374</v>
      </c>
      <c r="E434" s="11">
        <f t="shared" ref="E434:I434" si="134">E435+E436+E437+E438</f>
        <v>344274.8</v>
      </c>
      <c r="F434" s="11">
        <f t="shared" si="134"/>
        <v>344274.8</v>
      </c>
      <c r="G434" s="11">
        <f t="shared" si="134"/>
        <v>344274.8</v>
      </c>
      <c r="H434" s="11">
        <f t="shared" si="134"/>
        <v>344274.8</v>
      </c>
      <c r="I434" s="11">
        <f t="shared" si="134"/>
        <v>344274.8</v>
      </c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</row>
    <row r="435" spans="1:69" s="15" customFormat="1" ht="35.25" customHeight="1" x14ac:dyDescent="0.25">
      <c r="A435" s="71"/>
      <c r="B435" s="95"/>
      <c r="C435" s="67" t="s">
        <v>15</v>
      </c>
      <c r="D435" s="11">
        <f t="shared" si="123"/>
        <v>1721374</v>
      </c>
      <c r="E435" s="11">
        <v>344274.8</v>
      </c>
      <c r="F435" s="11">
        <v>344274.8</v>
      </c>
      <c r="G435" s="11">
        <v>344274.8</v>
      </c>
      <c r="H435" s="11">
        <v>344274.8</v>
      </c>
      <c r="I435" s="11">
        <v>344274.8</v>
      </c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</row>
    <row r="436" spans="1:69" s="15" customFormat="1" ht="33" customHeight="1" x14ac:dyDescent="0.25">
      <c r="A436" s="71"/>
      <c r="B436" s="95"/>
      <c r="C436" s="67" t="s">
        <v>9</v>
      </c>
      <c r="D436" s="11">
        <f t="shared" si="123"/>
        <v>0</v>
      </c>
      <c r="E436" s="11"/>
      <c r="F436" s="11"/>
      <c r="G436" s="11"/>
      <c r="H436" s="11"/>
      <c r="I436" s="1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</row>
    <row r="437" spans="1:69" s="15" customFormat="1" ht="33" customHeight="1" x14ac:dyDescent="0.25">
      <c r="A437" s="71"/>
      <c r="B437" s="95"/>
      <c r="C437" s="67" t="s">
        <v>10</v>
      </c>
      <c r="D437" s="11">
        <f t="shared" si="123"/>
        <v>0</v>
      </c>
      <c r="E437" s="11"/>
      <c r="F437" s="11"/>
      <c r="G437" s="11"/>
      <c r="H437" s="11"/>
      <c r="I437" s="1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</row>
    <row r="438" spans="1:69" s="15" customFormat="1" ht="33" customHeight="1" x14ac:dyDescent="0.25">
      <c r="A438" s="69"/>
      <c r="B438" s="91"/>
      <c r="C438" s="67" t="s">
        <v>11</v>
      </c>
      <c r="D438" s="11">
        <f t="shared" si="123"/>
        <v>0</v>
      </c>
      <c r="E438" s="11"/>
      <c r="F438" s="11"/>
      <c r="G438" s="11"/>
      <c r="H438" s="11"/>
      <c r="I438" s="1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</row>
    <row r="439" spans="1:69" s="15" customFormat="1" ht="30.75" customHeight="1" x14ac:dyDescent="0.25">
      <c r="A439" s="72" t="s">
        <v>191</v>
      </c>
      <c r="B439" s="96" t="s">
        <v>193</v>
      </c>
      <c r="C439" s="67" t="s">
        <v>7</v>
      </c>
      <c r="D439" s="11">
        <f t="shared" si="123"/>
        <v>216702.74</v>
      </c>
      <c r="E439" s="11">
        <f t="shared" ref="E439:I439" si="135">E440+E441+E442+E443</f>
        <v>33143.19</v>
      </c>
      <c r="F439" s="11">
        <f t="shared" si="135"/>
        <v>46194.23</v>
      </c>
      <c r="G439" s="11">
        <f t="shared" si="135"/>
        <v>45788.44</v>
      </c>
      <c r="H439" s="11">
        <f t="shared" si="135"/>
        <v>45788.44</v>
      </c>
      <c r="I439" s="11">
        <f t="shared" si="135"/>
        <v>45788.44</v>
      </c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</row>
    <row r="440" spans="1:69" s="15" customFormat="1" ht="26.25" customHeight="1" x14ac:dyDescent="0.25">
      <c r="A440" s="73"/>
      <c r="B440" s="97"/>
      <c r="C440" s="67" t="s">
        <v>15</v>
      </c>
      <c r="D440" s="11">
        <f t="shared" si="123"/>
        <v>208828</v>
      </c>
      <c r="E440" s="12">
        <v>32148.9</v>
      </c>
      <c r="F440" s="12">
        <v>44808.4</v>
      </c>
      <c r="G440" s="12">
        <v>43956.9</v>
      </c>
      <c r="H440" s="12">
        <v>43956.9</v>
      </c>
      <c r="I440" s="12">
        <v>43956.9</v>
      </c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</row>
    <row r="441" spans="1:69" s="15" customFormat="1" ht="28.5" customHeight="1" x14ac:dyDescent="0.25">
      <c r="A441" s="73"/>
      <c r="B441" s="97"/>
      <c r="C441" s="67" t="s">
        <v>9</v>
      </c>
      <c r="D441" s="11">
        <f t="shared" si="123"/>
        <v>7874.74</v>
      </c>
      <c r="E441" s="12">
        <v>994.29</v>
      </c>
      <c r="F441" s="12">
        <v>1385.83</v>
      </c>
      <c r="G441" s="12">
        <v>1831.54</v>
      </c>
      <c r="H441" s="12">
        <v>1831.54</v>
      </c>
      <c r="I441" s="12">
        <v>1831.54</v>
      </c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</row>
    <row r="442" spans="1:69" s="15" customFormat="1" ht="33" customHeight="1" x14ac:dyDescent="0.25">
      <c r="A442" s="73"/>
      <c r="B442" s="97"/>
      <c r="C442" s="67" t="s">
        <v>10</v>
      </c>
      <c r="D442" s="11">
        <f t="shared" si="123"/>
        <v>0</v>
      </c>
      <c r="E442" s="11"/>
      <c r="F442" s="11"/>
      <c r="G442" s="11"/>
      <c r="H442" s="11"/>
      <c r="I442" s="1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</row>
    <row r="443" spans="1:69" s="15" customFormat="1" ht="33" customHeight="1" x14ac:dyDescent="0.25">
      <c r="A443" s="74"/>
      <c r="B443" s="98"/>
      <c r="C443" s="67" t="s">
        <v>11</v>
      </c>
      <c r="D443" s="11">
        <f t="shared" si="123"/>
        <v>0</v>
      </c>
      <c r="E443" s="11"/>
      <c r="F443" s="11"/>
      <c r="G443" s="11"/>
      <c r="H443" s="11"/>
      <c r="I443" s="1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</row>
    <row r="444" spans="1:69" s="15" customFormat="1" ht="33" customHeight="1" x14ac:dyDescent="0.25">
      <c r="A444" s="68" t="s">
        <v>194</v>
      </c>
      <c r="B444" s="90" t="s">
        <v>188</v>
      </c>
      <c r="C444" s="67" t="s">
        <v>7</v>
      </c>
      <c r="D444" s="11">
        <f t="shared" si="123"/>
        <v>62887</v>
      </c>
      <c r="E444" s="11">
        <f t="shared" ref="E444:I444" si="136">E445+E446+E447+E448</f>
        <v>12577.4</v>
      </c>
      <c r="F444" s="11">
        <f t="shared" si="136"/>
        <v>12577.4</v>
      </c>
      <c r="G444" s="11">
        <f t="shared" si="136"/>
        <v>12577.4</v>
      </c>
      <c r="H444" s="11">
        <f t="shared" si="136"/>
        <v>12577.4</v>
      </c>
      <c r="I444" s="11">
        <f t="shared" si="136"/>
        <v>12577.4</v>
      </c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</row>
    <row r="445" spans="1:69" s="15" customFormat="1" ht="33" customHeight="1" x14ac:dyDescent="0.25">
      <c r="A445" s="71"/>
      <c r="B445" s="95"/>
      <c r="C445" s="67" t="s">
        <v>15</v>
      </c>
      <c r="D445" s="11">
        <f t="shared" si="123"/>
        <v>62887</v>
      </c>
      <c r="E445" s="11">
        <v>12577.4</v>
      </c>
      <c r="F445" s="11">
        <v>12577.4</v>
      </c>
      <c r="G445" s="11">
        <v>12577.4</v>
      </c>
      <c r="H445" s="11">
        <v>12577.4</v>
      </c>
      <c r="I445" s="11">
        <v>12577.4</v>
      </c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</row>
    <row r="446" spans="1:69" s="15" customFormat="1" ht="33" customHeight="1" x14ac:dyDescent="0.25">
      <c r="A446" s="71"/>
      <c r="B446" s="95"/>
      <c r="C446" s="67" t="s">
        <v>9</v>
      </c>
      <c r="D446" s="11">
        <f t="shared" si="123"/>
        <v>0</v>
      </c>
      <c r="E446" s="11"/>
      <c r="F446" s="11"/>
      <c r="G446" s="11"/>
      <c r="H446" s="11"/>
      <c r="I446" s="1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</row>
    <row r="447" spans="1:69" s="15" customFormat="1" ht="33" customHeight="1" x14ac:dyDescent="0.25">
      <c r="A447" s="71"/>
      <c r="B447" s="95"/>
      <c r="C447" s="67" t="s">
        <v>10</v>
      </c>
      <c r="D447" s="11">
        <f t="shared" si="123"/>
        <v>0</v>
      </c>
      <c r="E447" s="11"/>
      <c r="F447" s="11"/>
      <c r="G447" s="11"/>
      <c r="H447" s="11"/>
      <c r="I447" s="1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</row>
    <row r="448" spans="1:69" s="15" customFormat="1" ht="33" customHeight="1" x14ac:dyDescent="0.25">
      <c r="A448" s="69"/>
      <c r="B448" s="91"/>
      <c r="C448" s="67" t="s">
        <v>11</v>
      </c>
      <c r="D448" s="11">
        <f t="shared" si="123"/>
        <v>0</v>
      </c>
      <c r="E448" s="11"/>
      <c r="F448" s="11"/>
      <c r="G448" s="11"/>
      <c r="H448" s="11"/>
      <c r="I448" s="1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</row>
    <row r="449" spans="1:69" s="15" customFormat="1" ht="33.75" customHeight="1" x14ac:dyDescent="0.25">
      <c r="A449" s="68" t="s">
        <v>168</v>
      </c>
      <c r="B449" s="90" t="s">
        <v>170</v>
      </c>
      <c r="C449" s="64" t="s">
        <v>7</v>
      </c>
      <c r="D449" s="11">
        <f t="shared" si="123"/>
        <v>229314.28</v>
      </c>
      <c r="E449" s="11">
        <f t="shared" ref="E449:I449" si="137">E450+E451+E452+E453</f>
        <v>42326</v>
      </c>
      <c r="F449" s="11">
        <f t="shared" si="137"/>
        <v>44019</v>
      </c>
      <c r="G449" s="11">
        <f t="shared" si="137"/>
        <v>45800</v>
      </c>
      <c r="H449" s="11">
        <f t="shared" si="137"/>
        <v>47632</v>
      </c>
      <c r="I449" s="11">
        <f t="shared" si="137"/>
        <v>49537.279999999999</v>
      </c>
      <c r="J449" s="16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</row>
    <row r="450" spans="1:69" s="15" customFormat="1" ht="33.75" customHeight="1" x14ac:dyDescent="0.25">
      <c r="A450" s="71"/>
      <c r="B450" s="95"/>
      <c r="C450" s="64" t="s">
        <v>15</v>
      </c>
      <c r="D450" s="11">
        <f t="shared" si="123"/>
        <v>0</v>
      </c>
      <c r="E450" s="11"/>
      <c r="F450" s="11"/>
      <c r="G450" s="11"/>
      <c r="H450" s="11"/>
      <c r="I450" s="11"/>
      <c r="J450" s="16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</row>
    <row r="451" spans="1:69" s="15" customFormat="1" ht="33.75" customHeight="1" x14ac:dyDescent="0.25">
      <c r="A451" s="71"/>
      <c r="B451" s="95"/>
      <c r="C451" s="64" t="s">
        <v>9</v>
      </c>
      <c r="D451" s="11">
        <f t="shared" si="123"/>
        <v>0</v>
      </c>
      <c r="E451" s="11"/>
      <c r="F451" s="11"/>
      <c r="G451" s="11"/>
      <c r="H451" s="11"/>
      <c r="I451" s="11"/>
      <c r="J451" s="16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</row>
    <row r="452" spans="1:69" s="15" customFormat="1" ht="33.75" customHeight="1" x14ac:dyDescent="0.25">
      <c r="A452" s="71"/>
      <c r="B452" s="95"/>
      <c r="C452" s="64" t="s">
        <v>10</v>
      </c>
      <c r="D452" s="11">
        <f t="shared" si="123"/>
        <v>229314.28</v>
      </c>
      <c r="E452" s="11">
        <v>42326</v>
      </c>
      <c r="F452" s="11">
        <v>44019</v>
      </c>
      <c r="G452" s="11">
        <v>45800</v>
      </c>
      <c r="H452" s="11">
        <v>47632</v>
      </c>
      <c r="I452" s="11">
        <v>49537.279999999999</v>
      </c>
      <c r="J452" s="16"/>
      <c r="M452" s="21"/>
      <c r="N452" s="21"/>
      <c r="O452" s="21"/>
      <c r="P452" s="21"/>
      <c r="Q452" s="21"/>
      <c r="R452" s="21"/>
      <c r="S452" s="25"/>
      <c r="T452" s="25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</row>
    <row r="453" spans="1:69" s="15" customFormat="1" ht="33.75" customHeight="1" x14ac:dyDescent="0.25">
      <c r="A453" s="69"/>
      <c r="B453" s="91"/>
      <c r="C453" s="64" t="s">
        <v>11</v>
      </c>
      <c r="D453" s="11">
        <f t="shared" si="123"/>
        <v>0</v>
      </c>
      <c r="E453" s="11"/>
      <c r="F453" s="11"/>
      <c r="G453" s="11"/>
      <c r="H453" s="11"/>
      <c r="I453" s="11"/>
      <c r="J453" s="16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</row>
    <row r="454" spans="1:69" s="15" customFormat="1" ht="35.25" customHeight="1" x14ac:dyDescent="0.25">
      <c r="A454" s="111" t="s">
        <v>78</v>
      </c>
      <c r="B454" s="90" t="s">
        <v>169</v>
      </c>
      <c r="C454" s="64" t="s">
        <v>7</v>
      </c>
      <c r="D454" s="11">
        <f t="shared" si="123"/>
        <v>10065</v>
      </c>
      <c r="E454" s="11">
        <f t="shared" ref="E454:I454" si="138">E455+E456+E457+E458</f>
        <v>2013</v>
      </c>
      <c r="F454" s="11">
        <f t="shared" si="138"/>
        <v>2013</v>
      </c>
      <c r="G454" s="11">
        <f t="shared" si="138"/>
        <v>2013</v>
      </c>
      <c r="H454" s="11">
        <f t="shared" si="138"/>
        <v>2013</v>
      </c>
      <c r="I454" s="11">
        <f t="shared" si="138"/>
        <v>2013</v>
      </c>
      <c r="R454" s="21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</row>
    <row r="455" spans="1:69" s="15" customFormat="1" ht="35.25" customHeight="1" x14ac:dyDescent="0.25">
      <c r="A455" s="112"/>
      <c r="B455" s="95"/>
      <c r="C455" s="64" t="s">
        <v>15</v>
      </c>
      <c r="D455" s="11">
        <f t="shared" si="123"/>
        <v>0</v>
      </c>
      <c r="E455" s="11">
        <f t="shared" ref="E455:I455" si="139">E460+E465</f>
        <v>0</v>
      </c>
      <c r="F455" s="11">
        <f t="shared" si="139"/>
        <v>0</v>
      </c>
      <c r="G455" s="11">
        <f t="shared" si="139"/>
        <v>0</v>
      </c>
      <c r="H455" s="11">
        <f t="shared" si="139"/>
        <v>0</v>
      </c>
      <c r="I455" s="11">
        <f t="shared" si="139"/>
        <v>0</v>
      </c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1"/>
      <c r="BJ455" s="21"/>
      <c r="BK455" s="21"/>
      <c r="BL455" s="21"/>
      <c r="BM455" s="21"/>
      <c r="BN455" s="21"/>
      <c r="BO455" s="21"/>
      <c r="BP455" s="21"/>
      <c r="BQ455" s="21"/>
    </row>
    <row r="456" spans="1:69" s="15" customFormat="1" ht="35.25" customHeight="1" x14ac:dyDescent="0.25">
      <c r="A456" s="112"/>
      <c r="B456" s="95"/>
      <c r="C456" s="67" t="s">
        <v>9</v>
      </c>
      <c r="D456" s="11">
        <f t="shared" si="123"/>
        <v>0</v>
      </c>
      <c r="E456" s="11">
        <f t="shared" ref="E456:I458" si="140">E461+E466</f>
        <v>0</v>
      </c>
      <c r="F456" s="11">
        <f t="shared" si="140"/>
        <v>0</v>
      </c>
      <c r="G456" s="11">
        <f t="shared" si="140"/>
        <v>0</v>
      </c>
      <c r="H456" s="11">
        <f t="shared" si="140"/>
        <v>0</v>
      </c>
      <c r="I456" s="11">
        <f t="shared" si="140"/>
        <v>0</v>
      </c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1"/>
      <c r="BJ456" s="21"/>
      <c r="BK456" s="21"/>
      <c r="BL456" s="21"/>
      <c r="BM456" s="21"/>
      <c r="BN456" s="21"/>
      <c r="BO456" s="21"/>
      <c r="BP456" s="21"/>
      <c r="BQ456" s="21"/>
    </row>
    <row r="457" spans="1:69" s="15" customFormat="1" ht="35.25" customHeight="1" x14ac:dyDescent="0.25">
      <c r="A457" s="112"/>
      <c r="B457" s="95"/>
      <c r="C457" s="67" t="s">
        <v>10</v>
      </c>
      <c r="D457" s="11">
        <f t="shared" si="123"/>
        <v>10065</v>
      </c>
      <c r="E457" s="11">
        <f>E462+E467</f>
        <v>2013</v>
      </c>
      <c r="F457" s="11">
        <f t="shared" si="140"/>
        <v>2013</v>
      </c>
      <c r="G457" s="11">
        <f t="shared" si="140"/>
        <v>2013</v>
      </c>
      <c r="H457" s="11">
        <f t="shared" si="140"/>
        <v>2013</v>
      </c>
      <c r="I457" s="11">
        <f t="shared" si="140"/>
        <v>2013</v>
      </c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1"/>
      <c r="BJ457" s="21"/>
      <c r="BK457" s="21"/>
      <c r="BL457" s="21"/>
      <c r="BM457" s="21"/>
      <c r="BN457" s="21"/>
      <c r="BO457" s="21"/>
      <c r="BP457" s="21"/>
      <c r="BQ457" s="21"/>
    </row>
    <row r="458" spans="1:69" s="15" customFormat="1" ht="35.25" customHeight="1" x14ac:dyDescent="0.25">
      <c r="A458" s="113"/>
      <c r="B458" s="91"/>
      <c r="C458" s="67" t="s">
        <v>11</v>
      </c>
      <c r="D458" s="11">
        <f t="shared" si="123"/>
        <v>0</v>
      </c>
      <c r="E458" s="11">
        <f t="shared" si="140"/>
        <v>0</v>
      </c>
      <c r="F458" s="11">
        <f t="shared" si="140"/>
        <v>0</v>
      </c>
      <c r="G458" s="11">
        <f t="shared" si="140"/>
        <v>0</v>
      </c>
      <c r="H458" s="11">
        <f t="shared" si="140"/>
        <v>0</v>
      </c>
      <c r="I458" s="11">
        <f t="shared" si="140"/>
        <v>0</v>
      </c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1"/>
      <c r="BJ458" s="21"/>
      <c r="BK458" s="21"/>
      <c r="BL458" s="21"/>
      <c r="BM458" s="21"/>
      <c r="BN458" s="21"/>
      <c r="BO458" s="21"/>
      <c r="BP458" s="21"/>
      <c r="BQ458" s="21"/>
    </row>
    <row r="459" spans="1:69" s="15" customFormat="1" ht="27.75" customHeight="1" x14ac:dyDescent="0.25">
      <c r="A459" s="68" t="s">
        <v>79</v>
      </c>
      <c r="B459" s="90" t="s">
        <v>95</v>
      </c>
      <c r="C459" s="64" t="s">
        <v>7</v>
      </c>
      <c r="D459" s="11">
        <f t="shared" si="123"/>
        <v>3545</v>
      </c>
      <c r="E459" s="11">
        <f t="shared" ref="E459:I459" si="141">E460+E461+E462+E463</f>
        <v>709</v>
      </c>
      <c r="F459" s="11">
        <f t="shared" si="141"/>
        <v>709</v>
      </c>
      <c r="G459" s="11">
        <f t="shared" si="141"/>
        <v>709</v>
      </c>
      <c r="H459" s="11">
        <f t="shared" si="141"/>
        <v>709</v>
      </c>
      <c r="I459" s="11">
        <f t="shared" si="141"/>
        <v>709</v>
      </c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</row>
    <row r="460" spans="1:69" s="15" customFormat="1" ht="38.25" customHeight="1" x14ac:dyDescent="0.25">
      <c r="A460" s="71"/>
      <c r="B460" s="95"/>
      <c r="C460" s="64" t="s">
        <v>15</v>
      </c>
      <c r="D460" s="11">
        <f t="shared" si="123"/>
        <v>0</v>
      </c>
      <c r="E460" s="11"/>
      <c r="F460" s="11"/>
      <c r="G460" s="11"/>
      <c r="H460" s="11"/>
      <c r="I460" s="1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</row>
    <row r="461" spans="1:69" s="15" customFormat="1" ht="35.25" customHeight="1" x14ac:dyDescent="0.25">
      <c r="A461" s="71"/>
      <c r="B461" s="95"/>
      <c r="C461" s="67" t="s">
        <v>9</v>
      </c>
      <c r="D461" s="11">
        <f t="shared" si="123"/>
        <v>0</v>
      </c>
      <c r="E461" s="11"/>
      <c r="F461" s="11"/>
      <c r="G461" s="11"/>
      <c r="H461" s="11"/>
      <c r="I461" s="1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</row>
    <row r="462" spans="1:69" s="15" customFormat="1" ht="49.5" customHeight="1" x14ac:dyDescent="0.25">
      <c r="A462" s="71"/>
      <c r="B462" s="95"/>
      <c r="C462" s="67" t="s">
        <v>10</v>
      </c>
      <c r="D462" s="11">
        <f t="shared" si="123"/>
        <v>3545</v>
      </c>
      <c r="E462" s="11">
        <v>709</v>
      </c>
      <c r="F462" s="11">
        <v>709</v>
      </c>
      <c r="G462" s="11">
        <v>709</v>
      </c>
      <c r="H462" s="11">
        <v>709</v>
      </c>
      <c r="I462" s="11">
        <v>709</v>
      </c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</row>
    <row r="463" spans="1:69" s="15" customFormat="1" ht="36.75" customHeight="1" x14ac:dyDescent="0.25">
      <c r="A463" s="69"/>
      <c r="B463" s="91"/>
      <c r="C463" s="67" t="s">
        <v>11</v>
      </c>
      <c r="D463" s="11">
        <f t="shared" si="123"/>
        <v>0</v>
      </c>
      <c r="E463" s="11"/>
      <c r="F463" s="11"/>
      <c r="G463" s="11"/>
      <c r="H463" s="11"/>
      <c r="I463" s="1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</row>
    <row r="464" spans="1:69" s="15" customFormat="1" ht="46.5" customHeight="1" x14ac:dyDescent="0.25">
      <c r="A464" s="68" t="s">
        <v>80</v>
      </c>
      <c r="B464" s="96" t="s">
        <v>81</v>
      </c>
      <c r="C464" s="64" t="s">
        <v>7</v>
      </c>
      <c r="D464" s="11">
        <f t="shared" si="123"/>
        <v>6520</v>
      </c>
      <c r="E464" s="11">
        <f t="shared" ref="E464:I464" si="142">E465+E466+E467+E468</f>
        <v>1304</v>
      </c>
      <c r="F464" s="11">
        <f t="shared" si="142"/>
        <v>1304</v>
      </c>
      <c r="G464" s="11">
        <f t="shared" si="142"/>
        <v>1304</v>
      </c>
      <c r="H464" s="11">
        <f t="shared" si="142"/>
        <v>1304</v>
      </c>
      <c r="I464" s="11">
        <f t="shared" si="142"/>
        <v>1304</v>
      </c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</row>
    <row r="465" spans="1:69" s="15" customFormat="1" ht="36.75" customHeight="1" x14ac:dyDescent="0.25">
      <c r="A465" s="71"/>
      <c r="B465" s="97"/>
      <c r="C465" s="64" t="s">
        <v>15</v>
      </c>
      <c r="D465" s="11">
        <f t="shared" si="123"/>
        <v>0</v>
      </c>
      <c r="E465" s="11"/>
      <c r="F465" s="11"/>
      <c r="G465" s="11"/>
      <c r="H465" s="11"/>
      <c r="I465" s="1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</row>
    <row r="466" spans="1:69" s="15" customFormat="1" ht="32.25" customHeight="1" x14ac:dyDescent="0.25">
      <c r="A466" s="71"/>
      <c r="B466" s="97"/>
      <c r="C466" s="67" t="s">
        <v>9</v>
      </c>
      <c r="D466" s="11">
        <f t="shared" ref="D466:D493" si="143">SUM(E466:I466)</f>
        <v>0</v>
      </c>
      <c r="E466" s="11"/>
      <c r="F466" s="11"/>
      <c r="G466" s="11"/>
      <c r="H466" s="11"/>
      <c r="I466" s="1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</row>
    <row r="467" spans="1:69" s="15" customFormat="1" ht="39.75" customHeight="1" x14ac:dyDescent="0.25">
      <c r="A467" s="71"/>
      <c r="B467" s="97"/>
      <c r="C467" s="67" t="s">
        <v>10</v>
      </c>
      <c r="D467" s="11">
        <f t="shared" si="143"/>
        <v>6520</v>
      </c>
      <c r="E467" s="11">
        <v>1304</v>
      </c>
      <c r="F467" s="11">
        <v>1304</v>
      </c>
      <c r="G467" s="11">
        <v>1304</v>
      </c>
      <c r="H467" s="11">
        <v>1304</v>
      </c>
      <c r="I467" s="11">
        <v>1304</v>
      </c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</row>
    <row r="468" spans="1:69" s="15" customFormat="1" ht="37.5" customHeight="1" x14ac:dyDescent="0.25">
      <c r="A468" s="69"/>
      <c r="B468" s="98"/>
      <c r="C468" s="67" t="s">
        <v>11</v>
      </c>
      <c r="D468" s="11">
        <f t="shared" si="143"/>
        <v>0</v>
      </c>
      <c r="E468" s="11"/>
      <c r="F468" s="11"/>
      <c r="G468" s="11"/>
      <c r="H468" s="11"/>
      <c r="I468" s="1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</row>
    <row r="469" spans="1:69" s="15" customFormat="1" ht="30.75" customHeight="1" x14ac:dyDescent="0.25">
      <c r="A469" s="114" t="s">
        <v>82</v>
      </c>
      <c r="B469" s="90" t="s">
        <v>83</v>
      </c>
      <c r="C469" s="64" t="s">
        <v>7</v>
      </c>
      <c r="D469" s="11">
        <f t="shared" si="143"/>
        <v>1734286.24</v>
      </c>
      <c r="E469" s="11">
        <f t="shared" ref="E469:I469" si="144">E470+E471+E472+E473</f>
        <v>344806.12</v>
      </c>
      <c r="F469" s="11">
        <f t="shared" si="144"/>
        <v>339951.72</v>
      </c>
      <c r="G469" s="11">
        <f t="shared" si="144"/>
        <v>345018.32</v>
      </c>
      <c r="H469" s="11">
        <f t="shared" si="144"/>
        <v>349787.05</v>
      </c>
      <c r="I469" s="11">
        <f t="shared" si="144"/>
        <v>354723.03</v>
      </c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</row>
    <row r="470" spans="1:69" s="15" customFormat="1" ht="27" customHeight="1" x14ac:dyDescent="0.25">
      <c r="A470" s="115"/>
      <c r="B470" s="95"/>
      <c r="C470" s="64" t="s">
        <v>15</v>
      </c>
      <c r="D470" s="11">
        <f t="shared" si="143"/>
        <v>0</v>
      </c>
      <c r="E470" s="11"/>
      <c r="F470" s="11"/>
      <c r="G470" s="11"/>
      <c r="H470" s="11"/>
      <c r="I470" s="1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</row>
    <row r="471" spans="1:69" s="15" customFormat="1" ht="25.5" customHeight="1" x14ac:dyDescent="0.25">
      <c r="A471" s="115"/>
      <c r="B471" s="95"/>
      <c r="C471" s="67" t="s">
        <v>9</v>
      </c>
      <c r="D471" s="11">
        <f t="shared" si="143"/>
        <v>449907.64</v>
      </c>
      <c r="E471" s="11">
        <v>83065.100000000006</v>
      </c>
      <c r="F471" s="12">
        <v>86387.7</v>
      </c>
      <c r="G471" s="12">
        <v>89843.3</v>
      </c>
      <c r="H471" s="12">
        <v>93437.03</v>
      </c>
      <c r="I471" s="12">
        <v>97174.51</v>
      </c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35"/>
      <c r="AP471" s="35"/>
      <c r="AQ471" s="35"/>
      <c r="AR471" s="35"/>
      <c r="AS471" s="35"/>
      <c r="AT471" s="35"/>
      <c r="AU471" s="35"/>
      <c r="AV471" s="35"/>
      <c r="AW471" s="35"/>
      <c r="AX471" s="35"/>
      <c r="AY471" s="35"/>
      <c r="AZ471" s="35"/>
      <c r="BA471" s="35"/>
      <c r="BB471" s="35"/>
      <c r="BC471" s="35"/>
      <c r="BD471" s="35"/>
      <c r="BE471" s="35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</row>
    <row r="472" spans="1:69" s="15" customFormat="1" ht="39" customHeight="1" x14ac:dyDescent="0.25">
      <c r="A472" s="115"/>
      <c r="B472" s="95"/>
      <c r="C472" s="67" t="s">
        <v>10</v>
      </c>
      <c r="D472" s="11">
        <f t="shared" si="143"/>
        <v>302253.5</v>
      </c>
      <c r="E472" s="11">
        <v>65316</v>
      </c>
      <c r="F472" s="12">
        <v>57139</v>
      </c>
      <c r="G472" s="12">
        <v>58750</v>
      </c>
      <c r="H472" s="12">
        <v>59925</v>
      </c>
      <c r="I472" s="12">
        <v>61123.5</v>
      </c>
      <c r="R472" s="35"/>
      <c r="S472" s="54"/>
      <c r="T472" s="54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35"/>
      <c r="AP472" s="35"/>
      <c r="AQ472" s="35"/>
      <c r="AR472" s="35"/>
      <c r="AS472" s="35"/>
      <c r="AT472" s="35"/>
      <c r="AU472" s="35"/>
      <c r="AV472" s="35"/>
      <c r="AW472" s="35"/>
      <c r="AX472" s="35"/>
      <c r="AY472" s="35"/>
      <c r="AZ472" s="35"/>
      <c r="BA472" s="35"/>
      <c r="BB472" s="35"/>
      <c r="BC472" s="35"/>
      <c r="BD472" s="35"/>
      <c r="BE472" s="35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</row>
    <row r="473" spans="1:69" s="15" customFormat="1" ht="30" x14ac:dyDescent="0.25">
      <c r="A473" s="116"/>
      <c r="B473" s="91"/>
      <c r="C473" s="67" t="s">
        <v>11</v>
      </c>
      <c r="D473" s="11">
        <f t="shared" si="143"/>
        <v>982125.1</v>
      </c>
      <c r="E473" s="7">
        <v>196425.02</v>
      </c>
      <c r="F473" s="7">
        <v>196425.02</v>
      </c>
      <c r="G473" s="7">
        <v>196425.02</v>
      </c>
      <c r="H473" s="7">
        <v>196425.02</v>
      </c>
      <c r="I473" s="7">
        <v>196425.02</v>
      </c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</row>
    <row r="474" spans="1:69" s="15" customFormat="1" ht="25.5" customHeight="1" x14ac:dyDescent="0.25">
      <c r="A474" s="114" t="s">
        <v>84</v>
      </c>
      <c r="B474" s="90" t="s">
        <v>85</v>
      </c>
      <c r="C474" s="64" t="s">
        <v>7</v>
      </c>
      <c r="D474" s="11">
        <f t="shared" si="143"/>
        <v>1317108.18</v>
      </c>
      <c r="E474" s="11">
        <f t="shared" ref="E474:I474" si="145">E475+E476+E477+E478</f>
        <v>242650</v>
      </c>
      <c r="F474" s="11">
        <f t="shared" si="145"/>
        <v>253031</v>
      </c>
      <c r="G474" s="11">
        <f t="shared" si="145"/>
        <v>263143</v>
      </c>
      <c r="H474" s="11">
        <f t="shared" si="145"/>
        <v>273668.71999999997</v>
      </c>
      <c r="I474" s="11">
        <f t="shared" si="145"/>
        <v>284615.46000000002</v>
      </c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</row>
    <row r="475" spans="1:69" s="15" customFormat="1" ht="27.75" customHeight="1" x14ac:dyDescent="0.25">
      <c r="A475" s="115"/>
      <c r="B475" s="95"/>
      <c r="C475" s="64" t="s">
        <v>15</v>
      </c>
      <c r="D475" s="11">
        <f t="shared" si="143"/>
        <v>0</v>
      </c>
      <c r="E475" s="11">
        <f t="shared" ref="E475:I475" si="146">E480+E485+E490</f>
        <v>0</v>
      </c>
      <c r="F475" s="11">
        <f t="shared" si="146"/>
        <v>0</v>
      </c>
      <c r="G475" s="11">
        <f t="shared" si="146"/>
        <v>0</v>
      </c>
      <c r="H475" s="11">
        <f t="shared" si="146"/>
        <v>0</v>
      </c>
      <c r="I475" s="11">
        <f t="shared" si="146"/>
        <v>0</v>
      </c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</row>
    <row r="476" spans="1:69" s="15" customFormat="1" ht="30" customHeight="1" x14ac:dyDescent="0.25">
      <c r="A476" s="115"/>
      <c r="B476" s="95"/>
      <c r="C476" s="67" t="s">
        <v>9</v>
      </c>
      <c r="D476" s="11">
        <f t="shared" si="143"/>
        <v>1317108.18</v>
      </c>
      <c r="E476" s="11">
        <f t="shared" ref="E476:I478" si="147">E481+E486+E491</f>
        <v>242650</v>
      </c>
      <c r="F476" s="11">
        <f t="shared" si="147"/>
        <v>253031</v>
      </c>
      <c r="G476" s="11">
        <f t="shared" si="147"/>
        <v>263143</v>
      </c>
      <c r="H476" s="11">
        <f t="shared" si="147"/>
        <v>273668.71999999997</v>
      </c>
      <c r="I476" s="11">
        <f t="shared" si="147"/>
        <v>284615.46000000002</v>
      </c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</row>
    <row r="477" spans="1:69" s="15" customFormat="1" ht="35.25" customHeight="1" x14ac:dyDescent="0.25">
      <c r="A477" s="115"/>
      <c r="B477" s="95"/>
      <c r="C477" s="67" t="s">
        <v>10</v>
      </c>
      <c r="D477" s="11">
        <f t="shared" si="143"/>
        <v>0</v>
      </c>
      <c r="E477" s="11">
        <f t="shared" si="147"/>
        <v>0</v>
      </c>
      <c r="F477" s="11">
        <f t="shared" si="147"/>
        <v>0</v>
      </c>
      <c r="G477" s="11">
        <f t="shared" si="147"/>
        <v>0</v>
      </c>
      <c r="H477" s="11">
        <f t="shared" si="147"/>
        <v>0</v>
      </c>
      <c r="I477" s="11">
        <f t="shared" si="147"/>
        <v>0</v>
      </c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</row>
    <row r="478" spans="1:69" s="15" customFormat="1" ht="30" x14ac:dyDescent="0.25">
      <c r="A478" s="116"/>
      <c r="B478" s="91"/>
      <c r="C478" s="67" t="s">
        <v>11</v>
      </c>
      <c r="D478" s="11">
        <f t="shared" si="143"/>
        <v>0</v>
      </c>
      <c r="E478" s="11">
        <f t="shared" si="147"/>
        <v>0</v>
      </c>
      <c r="F478" s="11">
        <f t="shared" si="147"/>
        <v>0</v>
      </c>
      <c r="G478" s="11">
        <f t="shared" si="147"/>
        <v>0</v>
      </c>
      <c r="H478" s="11">
        <f t="shared" si="147"/>
        <v>0</v>
      </c>
      <c r="I478" s="11">
        <f t="shared" si="147"/>
        <v>0</v>
      </c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</row>
    <row r="479" spans="1:69" s="15" customFormat="1" ht="47.25" customHeight="1" x14ac:dyDescent="0.25">
      <c r="A479" s="68" t="s">
        <v>49</v>
      </c>
      <c r="B479" s="90" t="s">
        <v>86</v>
      </c>
      <c r="C479" s="64" t="s">
        <v>7</v>
      </c>
      <c r="D479" s="11">
        <f t="shared" si="143"/>
        <v>234537.93</v>
      </c>
      <c r="E479" s="11">
        <f t="shared" ref="E479:I479" si="148">E480+E481+E482+E483</f>
        <v>43209</v>
      </c>
      <c r="F479" s="11">
        <f t="shared" si="148"/>
        <v>45057</v>
      </c>
      <c r="G479" s="11">
        <f t="shared" si="148"/>
        <v>46858</v>
      </c>
      <c r="H479" s="11">
        <f t="shared" si="148"/>
        <v>48732.32</v>
      </c>
      <c r="I479" s="11">
        <f t="shared" si="148"/>
        <v>50681.61</v>
      </c>
      <c r="R479" s="21"/>
      <c r="S479" s="25"/>
      <c r="T479" s="25"/>
      <c r="U479" s="25"/>
      <c r="V479" s="25"/>
      <c r="W479" s="25"/>
      <c r="X479" s="25"/>
      <c r="Y479" s="25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</row>
    <row r="480" spans="1:69" s="15" customFormat="1" ht="42" customHeight="1" x14ac:dyDescent="0.25">
      <c r="A480" s="71"/>
      <c r="B480" s="95"/>
      <c r="C480" s="64" t="s">
        <v>15</v>
      </c>
      <c r="D480" s="11">
        <f t="shared" si="143"/>
        <v>0</v>
      </c>
      <c r="E480" s="11"/>
      <c r="F480" s="11"/>
      <c r="G480" s="11"/>
      <c r="H480" s="11"/>
      <c r="I480" s="1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</row>
    <row r="481" spans="1:69" s="15" customFormat="1" ht="42" customHeight="1" x14ac:dyDescent="0.25">
      <c r="A481" s="71"/>
      <c r="B481" s="95"/>
      <c r="C481" s="67" t="s">
        <v>9</v>
      </c>
      <c r="D481" s="11">
        <f t="shared" si="143"/>
        <v>234537.93</v>
      </c>
      <c r="E481" s="11">
        <v>43209</v>
      </c>
      <c r="F481" s="11">
        <v>45057</v>
      </c>
      <c r="G481" s="11">
        <v>46858</v>
      </c>
      <c r="H481" s="11">
        <v>48732.32</v>
      </c>
      <c r="I481" s="11">
        <v>50681.61</v>
      </c>
      <c r="J481" s="27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35"/>
      <c r="AJ481" s="35"/>
      <c r="AK481" s="35"/>
      <c r="AL481" s="35"/>
      <c r="AM481" s="35"/>
      <c r="AN481" s="35"/>
      <c r="AO481" s="35"/>
      <c r="AP481" s="35"/>
      <c r="AQ481" s="35"/>
      <c r="AR481" s="35"/>
      <c r="AS481" s="35"/>
      <c r="AT481" s="35"/>
      <c r="AU481" s="35"/>
      <c r="AV481" s="35"/>
      <c r="AW481" s="35"/>
      <c r="AX481" s="35"/>
      <c r="AY481" s="35"/>
      <c r="AZ481" s="35"/>
      <c r="BA481" s="35"/>
      <c r="BB481" s="35"/>
      <c r="BC481" s="35"/>
      <c r="BD481" s="35"/>
      <c r="BE481" s="35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</row>
    <row r="482" spans="1:69" s="15" customFormat="1" ht="47.25" customHeight="1" x14ac:dyDescent="0.25">
      <c r="A482" s="71"/>
      <c r="B482" s="95"/>
      <c r="C482" s="67" t="s">
        <v>10</v>
      </c>
      <c r="D482" s="11">
        <f t="shared" si="143"/>
        <v>0</v>
      </c>
      <c r="E482" s="11"/>
      <c r="F482" s="11"/>
      <c r="G482" s="11"/>
      <c r="H482" s="11"/>
      <c r="I482" s="1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</row>
    <row r="483" spans="1:69" s="15" customFormat="1" ht="40.5" customHeight="1" x14ac:dyDescent="0.25">
      <c r="A483" s="69"/>
      <c r="B483" s="91"/>
      <c r="C483" s="67" t="s">
        <v>11</v>
      </c>
      <c r="D483" s="11">
        <f t="shared" si="143"/>
        <v>0</v>
      </c>
      <c r="E483" s="11"/>
      <c r="F483" s="11"/>
      <c r="G483" s="11"/>
      <c r="H483" s="11"/>
      <c r="I483" s="1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</row>
    <row r="484" spans="1:69" s="15" customFormat="1" ht="47.25" customHeight="1" x14ac:dyDescent="0.25">
      <c r="A484" s="68" t="s">
        <v>58</v>
      </c>
      <c r="B484" s="90" t="s">
        <v>87</v>
      </c>
      <c r="C484" s="64" t="s">
        <v>7</v>
      </c>
      <c r="D484" s="11">
        <f t="shared" si="143"/>
        <v>198189.87</v>
      </c>
      <c r="E484" s="11">
        <f t="shared" ref="E484:I484" si="149">E485+E486+E487+E488</f>
        <v>36513</v>
      </c>
      <c r="F484" s="11">
        <f t="shared" si="149"/>
        <v>38074</v>
      </c>
      <c r="G484" s="11">
        <f t="shared" si="149"/>
        <v>39596</v>
      </c>
      <c r="H484" s="11">
        <f t="shared" si="149"/>
        <v>41179.839999999997</v>
      </c>
      <c r="I484" s="11">
        <f t="shared" si="149"/>
        <v>42827.03</v>
      </c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</row>
    <row r="485" spans="1:69" s="15" customFormat="1" ht="43.5" customHeight="1" x14ac:dyDescent="0.25">
      <c r="A485" s="71"/>
      <c r="B485" s="95"/>
      <c r="C485" s="64" t="s">
        <v>15</v>
      </c>
      <c r="D485" s="11">
        <f t="shared" si="143"/>
        <v>0</v>
      </c>
      <c r="E485" s="11"/>
      <c r="F485" s="11"/>
      <c r="G485" s="11"/>
      <c r="H485" s="11"/>
      <c r="I485" s="1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</row>
    <row r="486" spans="1:69" s="15" customFormat="1" ht="40.5" customHeight="1" x14ac:dyDescent="0.25">
      <c r="A486" s="71"/>
      <c r="B486" s="95"/>
      <c r="C486" s="67" t="s">
        <v>9</v>
      </c>
      <c r="D486" s="11">
        <f t="shared" si="143"/>
        <v>198189.87</v>
      </c>
      <c r="E486" s="11">
        <v>36513</v>
      </c>
      <c r="F486" s="11">
        <v>38074</v>
      </c>
      <c r="G486" s="11">
        <v>39596</v>
      </c>
      <c r="H486" s="11">
        <v>41179.839999999997</v>
      </c>
      <c r="I486" s="11">
        <v>42827.03</v>
      </c>
      <c r="J486" s="27"/>
      <c r="R486" s="21"/>
      <c r="S486" s="25"/>
      <c r="T486" s="25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</row>
    <row r="487" spans="1:69" s="15" customFormat="1" ht="40.5" customHeight="1" x14ac:dyDescent="0.25">
      <c r="A487" s="71"/>
      <c r="B487" s="95"/>
      <c r="C487" s="67" t="s">
        <v>10</v>
      </c>
      <c r="D487" s="11">
        <f t="shared" si="143"/>
        <v>0</v>
      </c>
      <c r="E487" s="11"/>
      <c r="F487" s="11"/>
      <c r="G487" s="11"/>
      <c r="H487" s="11"/>
      <c r="I487" s="1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</row>
    <row r="488" spans="1:69" s="15" customFormat="1" ht="44.25" customHeight="1" x14ac:dyDescent="0.25">
      <c r="A488" s="69"/>
      <c r="B488" s="91"/>
      <c r="C488" s="67" t="s">
        <v>11</v>
      </c>
      <c r="D488" s="11">
        <f t="shared" si="143"/>
        <v>0</v>
      </c>
      <c r="E488" s="11"/>
      <c r="F488" s="11"/>
      <c r="G488" s="11"/>
      <c r="H488" s="11"/>
      <c r="I488" s="1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</row>
    <row r="489" spans="1:69" s="15" customFormat="1" ht="39" customHeight="1" x14ac:dyDescent="0.25">
      <c r="A489" s="68" t="s">
        <v>60</v>
      </c>
      <c r="B489" s="90" t="s">
        <v>88</v>
      </c>
      <c r="C489" s="64" t="s">
        <v>7</v>
      </c>
      <c r="D489" s="11">
        <f t="shared" si="143"/>
        <v>884380.38</v>
      </c>
      <c r="E489" s="11">
        <f t="shared" ref="E489:I489" si="150">E490+E491+E492+E493</f>
        <v>162928</v>
      </c>
      <c r="F489" s="11">
        <f t="shared" si="150"/>
        <v>169900</v>
      </c>
      <c r="G489" s="11">
        <f t="shared" si="150"/>
        <v>176689</v>
      </c>
      <c r="H489" s="11">
        <f t="shared" si="150"/>
        <v>183756.56</v>
      </c>
      <c r="I489" s="11">
        <f t="shared" si="150"/>
        <v>191106.82</v>
      </c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</row>
    <row r="490" spans="1:69" s="15" customFormat="1" ht="21" customHeight="1" x14ac:dyDescent="0.25">
      <c r="A490" s="71"/>
      <c r="B490" s="95"/>
      <c r="C490" s="64" t="s">
        <v>15</v>
      </c>
      <c r="D490" s="11">
        <f t="shared" si="143"/>
        <v>0</v>
      </c>
      <c r="E490" s="11"/>
      <c r="F490" s="11"/>
      <c r="G490" s="11"/>
      <c r="H490" s="11"/>
      <c r="I490" s="1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</row>
    <row r="491" spans="1:69" s="15" customFormat="1" ht="18" customHeight="1" x14ac:dyDescent="0.25">
      <c r="A491" s="71"/>
      <c r="B491" s="95"/>
      <c r="C491" s="67" t="s">
        <v>9</v>
      </c>
      <c r="D491" s="11">
        <f t="shared" si="143"/>
        <v>884380.38</v>
      </c>
      <c r="E491" s="11">
        <v>162928</v>
      </c>
      <c r="F491" s="11">
        <v>169900</v>
      </c>
      <c r="G491" s="11">
        <v>176689</v>
      </c>
      <c r="H491" s="11">
        <v>183756.56</v>
      </c>
      <c r="I491" s="11">
        <v>191106.82</v>
      </c>
      <c r="J491" s="27"/>
      <c r="R491" s="21"/>
      <c r="S491" s="25"/>
      <c r="T491" s="25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</row>
    <row r="492" spans="1:69" s="15" customFormat="1" ht="34.5" customHeight="1" x14ac:dyDescent="0.25">
      <c r="A492" s="71"/>
      <c r="B492" s="95"/>
      <c r="C492" s="67" t="s">
        <v>10</v>
      </c>
      <c r="D492" s="11">
        <f t="shared" si="143"/>
        <v>0</v>
      </c>
      <c r="E492" s="11"/>
      <c r="F492" s="11"/>
      <c r="G492" s="11"/>
      <c r="H492" s="11"/>
      <c r="I492" s="1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</row>
    <row r="493" spans="1:69" s="15" customFormat="1" ht="31.5" customHeight="1" x14ac:dyDescent="0.25">
      <c r="A493" s="69"/>
      <c r="B493" s="91"/>
      <c r="C493" s="67" t="s">
        <v>11</v>
      </c>
      <c r="D493" s="11">
        <f t="shared" si="143"/>
        <v>0</v>
      </c>
      <c r="E493" s="11"/>
      <c r="F493" s="11"/>
      <c r="G493" s="11"/>
      <c r="H493" s="11"/>
      <c r="I493" s="1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</row>
    <row r="494" spans="1:69" s="15" customFormat="1" ht="31.5" customHeight="1" x14ac:dyDescent="0.25">
      <c r="A494" s="49"/>
      <c r="B494" s="16"/>
      <c r="C494" s="49"/>
      <c r="D494" s="17"/>
      <c r="E494" s="17"/>
      <c r="F494" s="17"/>
      <c r="G494" s="50"/>
      <c r="H494" s="50"/>
      <c r="I494" s="5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</row>
    <row r="495" spans="1:69" s="10" customFormat="1" ht="99.75" customHeight="1" x14ac:dyDescent="0.25">
      <c r="A495" s="110" t="s">
        <v>180</v>
      </c>
      <c r="B495" s="110"/>
      <c r="C495" s="110"/>
      <c r="D495" s="110"/>
      <c r="E495" s="66"/>
      <c r="F495" s="66"/>
      <c r="G495" s="109" t="s">
        <v>179</v>
      </c>
      <c r="H495" s="109"/>
      <c r="I495" s="109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</row>
    <row r="496" spans="1:69" s="10" customFormat="1" ht="30.75" x14ac:dyDescent="0.25">
      <c r="A496" s="93"/>
      <c r="B496" s="93"/>
      <c r="C496" s="93"/>
      <c r="D496" s="41"/>
      <c r="E496" s="41"/>
      <c r="F496" s="41"/>
      <c r="G496" s="41"/>
      <c r="H496" s="41"/>
      <c r="I496" s="4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</row>
    <row r="497" spans="1:9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x14ac:dyDescent="0.25">
      <c r="A503" s="9"/>
      <c r="B503" s="9"/>
      <c r="C503" s="9"/>
      <c r="D503" s="9"/>
      <c r="E503" s="9"/>
      <c r="F503" s="9"/>
      <c r="G503" s="9"/>
      <c r="H503" s="9"/>
      <c r="I503" s="9"/>
    </row>
  </sheetData>
  <autoFilter ref="A5:BR493"/>
  <mergeCells count="204">
    <mergeCell ref="F2:I2"/>
    <mergeCell ref="A279:A283"/>
    <mergeCell ref="A274:A278"/>
    <mergeCell ref="B18:B22"/>
    <mergeCell ref="B63:B67"/>
    <mergeCell ref="A18:A22"/>
    <mergeCell ref="A113:A117"/>
    <mergeCell ref="B58:B62"/>
    <mergeCell ref="A254:A258"/>
    <mergeCell ref="B254:B258"/>
    <mergeCell ref="A219:A223"/>
    <mergeCell ref="B193:B197"/>
    <mergeCell ref="A173:A177"/>
    <mergeCell ref="B203:B207"/>
    <mergeCell ref="B264:B268"/>
    <mergeCell ref="B198:B202"/>
    <mergeCell ref="A198:A202"/>
    <mergeCell ref="A178:A182"/>
    <mergeCell ref="A239:A243"/>
    <mergeCell ref="A269:A273"/>
    <mergeCell ref="A259:A263"/>
    <mergeCell ref="A168:A172"/>
    <mergeCell ref="B158:B162"/>
    <mergeCell ref="B178:B182"/>
    <mergeCell ref="A449:A453"/>
    <mergeCell ref="B399:B403"/>
    <mergeCell ref="B334:B338"/>
    <mergeCell ref="A224:A228"/>
    <mergeCell ref="B279:B283"/>
    <mergeCell ref="B319:B323"/>
    <mergeCell ref="A304:A308"/>
    <mergeCell ref="B289:B293"/>
    <mergeCell ref="A329:A333"/>
    <mergeCell ref="A399:A403"/>
    <mergeCell ref="B409:B413"/>
    <mergeCell ref="B404:B408"/>
    <mergeCell ref="B384:B388"/>
    <mergeCell ref="A374:A378"/>
    <mergeCell ref="A409:A413"/>
    <mergeCell ref="B309:B313"/>
    <mergeCell ref="B339:B343"/>
    <mergeCell ref="A339:A343"/>
    <mergeCell ref="B294:B298"/>
    <mergeCell ref="B369:B373"/>
    <mergeCell ref="B444:B448"/>
    <mergeCell ref="A444:A448"/>
    <mergeCell ref="A419:A423"/>
    <mergeCell ref="A439:A443"/>
    <mergeCell ref="A429:A433"/>
    <mergeCell ref="B419:B423"/>
    <mergeCell ref="B213:B217"/>
    <mergeCell ref="A234:A238"/>
    <mergeCell ref="B234:B238"/>
    <mergeCell ref="B244:B248"/>
    <mergeCell ref="B304:B308"/>
    <mergeCell ref="A294:A298"/>
    <mergeCell ref="A334:A338"/>
    <mergeCell ref="B329:B333"/>
    <mergeCell ref="A324:A328"/>
    <mergeCell ref="A314:A318"/>
    <mergeCell ref="B314:B318"/>
    <mergeCell ref="B324:B328"/>
    <mergeCell ref="B284:B288"/>
    <mergeCell ref="A389:A393"/>
    <mergeCell ref="A369:A373"/>
    <mergeCell ref="A364:A368"/>
    <mergeCell ref="A289:A293"/>
    <mergeCell ref="A284:A288"/>
    <mergeCell ref="B274:B278"/>
    <mergeCell ref="B229:B233"/>
    <mergeCell ref="A309:A313"/>
    <mergeCell ref="A319:A323"/>
    <mergeCell ref="G495:I495"/>
    <mergeCell ref="B459:B463"/>
    <mergeCell ref="A495:D495"/>
    <mergeCell ref="A489:A493"/>
    <mergeCell ref="B489:B493"/>
    <mergeCell ref="A454:A458"/>
    <mergeCell ref="B454:B458"/>
    <mergeCell ref="A484:A488"/>
    <mergeCell ref="B484:B488"/>
    <mergeCell ref="B479:B483"/>
    <mergeCell ref="A464:A468"/>
    <mergeCell ref="A479:A483"/>
    <mergeCell ref="B464:B468"/>
    <mergeCell ref="A474:A478"/>
    <mergeCell ref="B474:B478"/>
    <mergeCell ref="A469:A473"/>
    <mergeCell ref="B469:B473"/>
    <mergeCell ref="A459:A463"/>
    <mergeCell ref="B439:B443"/>
    <mergeCell ref="B429:B433"/>
    <mergeCell ref="B168:B172"/>
    <mergeCell ref="B173:B177"/>
    <mergeCell ref="A208:A212"/>
    <mergeCell ref="B269:B273"/>
    <mergeCell ref="B239:B243"/>
    <mergeCell ref="B208:B212"/>
    <mergeCell ref="A229:A233"/>
    <mergeCell ref="B219:B223"/>
    <mergeCell ref="B224:B228"/>
    <mergeCell ref="A264:A268"/>
    <mergeCell ref="A213:A217"/>
    <mergeCell ref="B183:B187"/>
    <mergeCell ref="B188:B192"/>
    <mergeCell ref="A188:A192"/>
    <mergeCell ref="A193:A197"/>
    <mergeCell ref="B259:B263"/>
    <mergeCell ref="A203:A207"/>
    <mergeCell ref="A249:A253"/>
    <mergeCell ref="A379:A383"/>
    <mergeCell ref="A414:A418"/>
    <mergeCell ref="A404:A408"/>
    <mergeCell ref="A394:A398"/>
    <mergeCell ref="B349:B353"/>
    <mergeCell ref="A349:A353"/>
    <mergeCell ref="B414:B418"/>
    <mergeCell ref="B364:B368"/>
    <mergeCell ref="B374:B378"/>
    <mergeCell ref="A354:A358"/>
    <mergeCell ref="B354:B358"/>
    <mergeCell ref="A359:A363"/>
    <mergeCell ref="B359:B363"/>
    <mergeCell ref="B93:B97"/>
    <mergeCell ref="B98:B102"/>
    <mergeCell ref="A108:A112"/>
    <mergeCell ref="B118:B122"/>
    <mergeCell ref="A118:A122"/>
    <mergeCell ref="D4:I4"/>
    <mergeCell ref="B33:B37"/>
    <mergeCell ref="A496:C496"/>
    <mergeCell ref="A183:A187"/>
    <mergeCell ref="A424:A428"/>
    <mergeCell ref="B424:B428"/>
    <mergeCell ref="B434:B438"/>
    <mergeCell ref="A434:A438"/>
    <mergeCell ref="B299:B303"/>
    <mergeCell ref="B249:B253"/>
    <mergeCell ref="A244:A248"/>
    <mergeCell ref="A299:A303"/>
    <mergeCell ref="B449:B453"/>
    <mergeCell ref="A384:A388"/>
    <mergeCell ref="B389:B393"/>
    <mergeCell ref="A344:A348"/>
    <mergeCell ref="B344:B348"/>
    <mergeCell ref="B394:B398"/>
    <mergeCell ref="B379:B383"/>
    <mergeCell ref="B88:B92"/>
    <mergeCell ref="B78:B82"/>
    <mergeCell ref="B103:B107"/>
    <mergeCell ref="A93:A97"/>
    <mergeCell ref="A98:A102"/>
    <mergeCell ref="A103:A107"/>
    <mergeCell ref="A38:A42"/>
    <mergeCell ref="F1:I1"/>
    <mergeCell ref="A153:A157"/>
    <mergeCell ref="A148:A152"/>
    <mergeCell ref="A3:I3"/>
    <mergeCell ref="B4:B5"/>
    <mergeCell ref="A12:A16"/>
    <mergeCell ref="A58:A62"/>
    <mergeCell ref="B28:B32"/>
    <mergeCell ref="B38:B42"/>
    <mergeCell ref="A43:A47"/>
    <mergeCell ref="B43:B47"/>
    <mergeCell ref="A48:A52"/>
    <mergeCell ref="B48:B52"/>
    <mergeCell ref="A28:A32"/>
    <mergeCell ref="A53:A57"/>
    <mergeCell ref="A33:A37"/>
    <mergeCell ref="C4:C5"/>
    <mergeCell ref="B83:B87"/>
    <mergeCell ref="B12:B16"/>
    <mergeCell ref="B68:B72"/>
    <mergeCell ref="B53:B57"/>
    <mergeCell ref="A68:A72"/>
    <mergeCell ref="A78:A82"/>
    <mergeCell ref="A83:A87"/>
    <mergeCell ref="A73:A77"/>
    <mergeCell ref="B23:B27"/>
    <mergeCell ref="A4:A5"/>
    <mergeCell ref="B123:B127"/>
    <mergeCell ref="A123:A127"/>
    <mergeCell ref="A128:A132"/>
    <mergeCell ref="B128:B132"/>
    <mergeCell ref="A88:A92"/>
    <mergeCell ref="A143:A147"/>
    <mergeCell ref="B163:B167"/>
    <mergeCell ref="A163:A167"/>
    <mergeCell ref="A23:A27"/>
    <mergeCell ref="A63:A67"/>
    <mergeCell ref="B113:B117"/>
    <mergeCell ref="B108:B112"/>
    <mergeCell ref="A133:A137"/>
    <mergeCell ref="A6:A10"/>
    <mergeCell ref="B6:B10"/>
    <mergeCell ref="B138:B142"/>
    <mergeCell ref="A138:A142"/>
    <mergeCell ref="B153:B157"/>
    <mergeCell ref="B133:B137"/>
    <mergeCell ref="B143:B147"/>
    <mergeCell ref="B148:B152"/>
    <mergeCell ref="A158:A162"/>
    <mergeCell ref="B73:B77"/>
  </mergeCells>
  <pageMargins left="0.78740157480314965" right="0.39370078740157483" top="0.59055118110236227" bottom="0.78740157480314965" header="0.31496062992125984" footer="0.31496062992125984"/>
  <pageSetup paperSize="9" scale="53" fitToHeight="49" orientation="portrait" useFirstPageNumber="1" r:id="rId1"/>
  <headerFooter differentFirst="1">
    <oddHeader>&amp;C&amp;P</oddHeader>
  </headerFooter>
  <rowBreaks count="4" manualBreakCount="4">
    <brk id="422" max="18" man="1"/>
    <brk id="443" max="16383" man="1"/>
    <brk id="460" max="16383" man="1"/>
    <brk id="4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Макарова Ю.А.</cp:lastModifiedBy>
  <cp:lastPrinted>2026-02-05T08:49:15Z</cp:lastPrinted>
  <dcterms:created xsi:type="dcterms:W3CDTF">2021-06-18T10:21:27Z</dcterms:created>
  <dcterms:modified xsi:type="dcterms:W3CDTF">2026-02-05T08:50:00Z</dcterms:modified>
</cp:coreProperties>
</file>